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codeName="ThisWorkbook"/>
  <xr:revisionPtr revIDLastSave="0" documentId="13_ncr:1_{FECD8F25-9426-43AD-8324-4695E9BFC621}" xr6:coauthVersionLast="47" xr6:coauthVersionMax="47" xr10:uidLastSave="{00000000-0000-0000-0000-000000000000}"/>
  <workbookProtection lockStructure="1"/>
  <bookViews>
    <workbookView xWindow="-110" yWindow="-110" windowWidth="19420" windowHeight="10420" tabRatio="649" firstSheet="11"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4" i="31" l="1"/>
  <c r="AA84" i="31"/>
  <c r="Z85" i="31"/>
  <c r="AA86" i="31"/>
  <c r="AA85" i="31"/>
  <c r="Z86"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L18" i="18" s="1"/>
  <c r="I19" i="18"/>
  <c r="L19" i="18" s="1"/>
  <c r="I20" i="18"/>
  <c r="L20" i="18" s="1"/>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21" i="18" l="1"/>
  <c r="K21" i="18" s="1"/>
  <c r="J47" i="18"/>
  <c r="J112" i="18"/>
  <c r="J114" i="18"/>
  <c r="J100" i="18"/>
  <c r="J11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K20" i="18" s="1"/>
  <c r="J120" i="18"/>
  <c r="J106" i="18"/>
  <c r="J119" i="18"/>
  <c r="J105" i="18"/>
  <c r="J27" i="18"/>
  <c r="J43" i="18"/>
  <c r="J129" i="18"/>
  <c r="J35" i="18"/>
  <c r="J38" i="18"/>
  <c r="J22" i="18"/>
  <c r="J128" i="18"/>
  <c r="J19" i="18"/>
  <c r="K19" i="18" s="1"/>
  <c r="J127" i="18"/>
  <c r="J50" i="18"/>
  <c r="J42" i="18"/>
  <c r="J34" i="18"/>
  <c r="J26" i="18"/>
  <c r="J18" i="18"/>
  <c r="K18" i="18" s="1"/>
  <c r="J49" i="18"/>
  <c r="J41" i="18"/>
  <c r="J33" i="18"/>
  <c r="J25" i="18"/>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27" i="18"/>
  <c r="D44" i="18"/>
  <c r="D47" i="18"/>
  <c r="D108" i="18"/>
  <c r="D101" i="18"/>
  <c r="D115" i="18"/>
  <c r="D18" i="18"/>
  <c r="D26" i="18"/>
  <c r="D34" i="18"/>
  <c r="D42" i="18"/>
  <c r="D50" i="18"/>
  <c r="D20" i="18"/>
  <c r="D39" i="18"/>
  <c r="D109" i="18"/>
  <c r="D102" i="18"/>
  <c r="D116" i="18"/>
  <c r="D19" i="18"/>
  <c r="D27" i="18"/>
  <c r="D35" i="18"/>
  <c r="D43" i="18"/>
  <c r="D36" i="18"/>
  <c r="D110" i="18"/>
  <c r="D103" i="18"/>
  <c r="D117" i="18"/>
  <c r="D111" i="18"/>
  <c r="D104" i="18"/>
  <c r="D118" i="18"/>
  <c r="D128" i="18"/>
  <c r="D21" i="18"/>
  <c r="D29" i="18"/>
  <c r="D37" i="18"/>
  <c r="D45" i="18"/>
  <c r="D120" i="18"/>
  <c r="D23" i="18"/>
  <c r="D112" i="18"/>
  <c r="D105" i="18"/>
  <c r="D119" i="18"/>
  <c r="D129" i="18"/>
  <c r="D22" i="18"/>
  <c r="D30" i="18"/>
  <c r="D38" i="18"/>
  <c r="D46" i="18"/>
  <c r="D106" i="18"/>
  <c r="D113" i="18"/>
  <c r="D24" i="18"/>
  <c r="D32" i="18"/>
  <c r="D40" i="18"/>
  <c r="D48" i="18"/>
  <c r="D28" i="18"/>
  <c r="D31" i="18"/>
  <c r="D40" i="26"/>
  <c r="D51" i="26"/>
  <c r="D25" i="26"/>
  <c r="B34" i="20"/>
  <c r="F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C40" i="18"/>
  <c r="B40" i="18"/>
  <c r="G40" i="18"/>
  <c r="F40" i="18"/>
  <c r="E40" i="18"/>
  <c r="E22" i="18"/>
  <c r="G22" i="18"/>
  <c r="F22" i="18"/>
  <c r="C22" i="18"/>
  <c r="B22" i="18"/>
  <c r="E37" i="18"/>
  <c r="B37" i="18"/>
  <c r="G37" i="18"/>
  <c r="F37" i="18"/>
  <c r="C37" i="18"/>
  <c r="C103" i="18"/>
  <c r="E103" i="18"/>
  <c r="G103" i="18"/>
  <c r="F103" i="18"/>
  <c r="B103" i="18"/>
  <c r="C102" i="18"/>
  <c r="B102" i="18"/>
  <c r="G102" i="18"/>
  <c r="F102" i="18"/>
  <c r="E102" i="18"/>
  <c r="B18" i="18"/>
  <c r="E18" i="18"/>
  <c r="G18" i="18"/>
  <c r="C18" i="18"/>
  <c r="F18" i="18"/>
  <c r="B41" i="18"/>
  <c r="E41" i="18"/>
  <c r="G41" i="18"/>
  <c r="C41" i="18"/>
  <c r="F41" i="18"/>
  <c r="B32" i="18"/>
  <c r="F32" i="18"/>
  <c r="G32" i="18"/>
  <c r="C32" i="18"/>
  <c r="E32" i="18"/>
  <c r="G129" i="18"/>
  <c r="B129" i="18"/>
  <c r="F129" i="18"/>
  <c r="C129" i="18"/>
  <c r="E129" i="18"/>
  <c r="B29" i="18"/>
  <c r="G29" i="18"/>
  <c r="E29" i="18"/>
  <c r="C29" i="18"/>
  <c r="F29" i="18"/>
  <c r="C110" i="18"/>
  <c r="F110" i="18"/>
  <c r="B110" i="18"/>
  <c r="E110" i="18"/>
  <c r="G110" i="18"/>
  <c r="C109" i="18"/>
  <c r="E109" i="18"/>
  <c r="G109" i="18"/>
  <c r="B109" i="18"/>
  <c r="F109" i="18"/>
  <c r="C115" i="18"/>
  <c r="F115" i="18"/>
  <c r="G115" i="18"/>
  <c r="B115" i="18"/>
  <c r="E115" i="18"/>
  <c r="B33" i="18"/>
  <c r="E33" i="18"/>
  <c r="G33" i="18"/>
  <c r="C33" i="18"/>
  <c r="F33" i="18"/>
  <c r="B25" i="26"/>
  <c r="G25" i="26"/>
  <c r="E25" i="26"/>
  <c r="C25" i="26"/>
  <c r="F25" i="26"/>
  <c r="B24" i="18"/>
  <c r="G24" i="18"/>
  <c r="F24" i="18"/>
  <c r="E24" i="18"/>
  <c r="C24" i="18"/>
  <c r="E119" i="18"/>
  <c r="G119" i="18"/>
  <c r="F119" i="18"/>
  <c r="B119" i="18"/>
  <c r="C119" i="18"/>
  <c r="B21" i="18"/>
  <c r="E21" i="18"/>
  <c r="C21" i="18"/>
  <c r="G21" i="18"/>
  <c r="F21" i="18"/>
  <c r="E36" i="18"/>
  <c r="F36" i="18"/>
  <c r="B36" i="18"/>
  <c r="C36" i="18"/>
  <c r="G36" i="18"/>
  <c r="C39" i="18"/>
  <c r="G39" i="18"/>
  <c r="F39" i="18"/>
  <c r="B39" i="18"/>
  <c r="E39" i="18"/>
  <c r="C101" i="18"/>
  <c r="F101" i="18"/>
  <c r="G101" i="18"/>
  <c r="B101" i="18"/>
  <c r="E101" i="18"/>
  <c r="B25" i="18"/>
  <c r="E25" i="18"/>
  <c r="F25" i="18"/>
  <c r="G25" i="18"/>
  <c r="C25" i="18"/>
  <c r="B51" i="26"/>
  <c r="G51" i="26"/>
  <c r="F51" i="26"/>
  <c r="E51" i="26"/>
  <c r="C51" i="26"/>
  <c r="G113" i="18"/>
  <c r="F113" i="18"/>
  <c r="C113" i="18"/>
  <c r="B113" i="18"/>
  <c r="E113" i="18"/>
  <c r="E105" i="18"/>
  <c r="F105" i="18"/>
  <c r="B105" i="18"/>
  <c r="G105" i="18"/>
  <c r="C105" i="18"/>
  <c r="G128" i="18"/>
  <c r="F128" i="18"/>
  <c r="B128" i="18"/>
  <c r="E128" i="18"/>
  <c r="C128" i="18"/>
  <c r="E43" i="18"/>
  <c r="G43" i="18"/>
  <c r="F43" i="18"/>
  <c r="B43" i="18"/>
  <c r="C43" i="18"/>
  <c r="E20" i="18"/>
  <c r="C20" i="18"/>
  <c r="F20" i="18"/>
  <c r="G20" i="18"/>
  <c r="B20" i="18"/>
  <c r="B108" i="18"/>
  <c r="G108" i="18"/>
  <c r="E108" i="18"/>
  <c r="F108" i="18"/>
  <c r="C108" i="18"/>
  <c r="B17" i="18"/>
  <c r="G17" i="18"/>
  <c r="C17" i="18"/>
  <c r="F17" i="18"/>
  <c r="E17" i="18"/>
  <c r="B40" i="26"/>
  <c r="F40" i="26"/>
  <c r="G40" i="26"/>
  <c r="E40" i="26"/>
  <c r="C40" i="26"/>
  <c r="F106" i="18"/>
  <c r="G106" i="18"/>
  <c r="C106" i="18"/>
  <c r="B106" i="18"/>
  <c r="E106" i="18"/>
  <c r="C112" i="18"/>
  <c r="E112" i="18"/>
  <c r="F112" i="18"/>
  <c r="G112" i="18"/>
  <c r="B112" i="18"/>
  <c r="B118" i="18"/>
  <c r="E118" i="18"/>
  <c r="G118" i="18"/>
  <c r="F118" i="18"/>
  <c r="C118" i="18"/>
  <c r="E35" i="18"/>
  <c r="F35" i="18"/>
  <c r="B35" i="18"/>
  <c r="G35" i="18"/>
  <c r="C35" i="18"/>
  <c r="B50" i="18"/>
  <c r="F50" i="18"/>
  <c r="G50" i="18"/>
  <c r="C50" i="18"/>
  <c r="E50" i="18"/>
  <c r="C47" i="18"/>
  <c r="F47" i="18"/>
  <c r="E47" i="18"/>
  <c r="G47" i="18"/>
  <c r="B47" i="18"/>
  <c r="B114" i="18"/>
  <c r="G114" i="18"/>
  <c r="E114" i="18"/>
  <c r="F114" i="18"/>
  <c r="C114" i="18"/>
  <c r="C31" i="18"/>
  <c r="F31" i="18"/>
  <c r="G31" i="18"/>
  <c r="B31" i="18"/>
  <c r="E31" i="18"/>
  <c r="E46" i="18"/>
  <c r="G46" i="18"/>
  <c r="B46" i="18"/>
  <c r="C46" i="18"/>
  <c r="F46" i="18"/>
  <c r="C23" i="18"/>
  <c r="F23" i="18"/>
  <c r="E23" i="18"/>
  <c r="G23" i="18"/>
  <c r="B23" i="18"/>
  <c r="C104" i="18"/>
  <c r="F104" i="18"/>
  <c r="B104" i="18"/>
  <c r="G104" i="18"/>
  <c r="E104" i="18"/>
  <c r="E27" i="18"/>
  <c r="G27" i="18"/>
  <c r="C27" i="18"/>
  <c r="B27" i="18"/>
  <c r="F27" i="18"/>
  <c r="B42" i="18"/>
  <c r="G42" i="18"/>
  <c r="C42" i="18"/>
  <c r="F42" i="18"/>
  <c r="E42" i="18"/>
  <c r="E44" i="18"/>
  <c r="B44" i="18"/>
  <c r="G44" i="18"/>
  <c r="C44" i="18"/>
  <c r="F44" i="18"/>
  <c r="B100" i="18"/>
  <c r="G100" i="18"/>
  <c r="C100" i="18"/>
  <c r="E100" i="18"/>
  <c r="F100" i="18"/>
  <c r="E28" i="18"/>
  <c r="C28" i="18"/>
  <c r="F28" i="18"/>
  <c r="B28" i="18"/>
  <c r="G28" i="18"/>
  <c r="E38" i="18"/>
  <c r="C38" i="18"/>
  <c r="G38" i="18"/>
  <c r="B38" i="18"/>
  <c r="F38" i="18"/>
  <c r="F120" i="18"/>
  <c r="B120" i="18"/>
  <c r="E120" i="18"/>
  <c r="G120" i="18"/>
  <c r="C120" i="18"/>
  <c r="C111" i="18"/>
  <c r="F111" i="18"/>
  <c r="E111" i="18"/>
  <c r="B111" i="18"/>
  <c r="G111" i="18"/>
  <c r="E19" i="18"/>
  <c r="F19" i="18"/>
  <c r="G19" i="18"/>
  <c r="C19" i="18"/>
  <c r="B19" i="18"/>
  <c r="B34" i="18"/>
  <c r="E34" i="18"/>
  <c r="G34" i="18"/>
  <c r="C34" i="18"/>
  <c r="F34" i="18"/>
  <c r="B127" i="18"/>
  <c r="C127" i="18"/>
  <c r="E127" i="18"/>
  <c r="G127" i="18"/>
  <c r="F127" i="18"/>
  <c r="B107" i="18"/>
  <c r="G107" i="18"/>
  <c r="C107" i="18"/>
  <c r="F107" i="18"/>
  <c r="E107" i="18"/>
  <c r="C48" i="18"/>
  <c r="G48" i="18"/>
  <c r="B48" i="18"/>
  <c r="F48" i="18"/>
  <c r="E48" i="18"/>
  <c r="E30" i="18"/>
  <c r="G30" i="18"/>
  <c r="F30" i="18"/>
  <c r="B30" i="18"/>
  <c r="C30" i="18"/>
  <c r="B45" i="18"/>
  <c r="G45" i="18"/>
  <c r="C45" i="18"/>
  <c r="F45" i="18"/>
  <c r="E45" i="18"/>
  <c r="C117" i="18"/>
  <c r="G117" i="18"/>
  <c r="E117" i="18"/>
  <c r="F117" i="18"/>
  <c r="B117" i="18"/>
  <c r="C116" i="18"/>
  <c r="G116" i="18"/>
  <c r="E116" i="18"/>
  <c r="F116" i="18"/>
  <c r="B116" i="18"/>
  <c r="B26" i="18"/>
  <c r="F26" i="18"/>
  <c r="G26" i="18"/>
  <c r="E26" i="18"/>
  <c r="C26" i="18"/>
  <c r="B49" i="18"/>
  <c r="G49" i="18"/>
  <c r="C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3" i="20"/>
  <c r="N35" i="20"/>
  <c r="M50" i="26"/>
  <c r="K51" i="26"/>
  <c r="M35" i="20"/>
  <c r="M25" i="26"/>
  <c r="P33" i="20"/>
  <c r="M51" i="26"/>
  <c r="O51" i="26" s="1"/>
  <c r="N34" i="20"/>
  <c r="M34" i="20"/>
  <c r="Q34" i="20"/>
  <c r="P35" i="20"/>
  <c r="M33" i="20"/>
  <c r="J51" i="26"/>
  <c r="L51" i="26" s="1"/>
  <c r="Q33" i="20"/>
  <c r="K25" i="26"/>
  <c r="Q35"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L25" i="26"/>
  <c r="O25" i="26"/>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<sst xmlns="http://schemas.openxmlformats.org/spreadsheetml/2006/main" count="44030" uniqueCount="3073">
  <si>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</si>
  <si>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</si>
  <si>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</si>
  <si>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</si>
  <si>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</si>
  <si>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</si>
  <si>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</si>
  <si>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</si>
  <si>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</si>
  <si>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</si>
  <si>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</si>
  <si>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</si>
  <si>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</si>
  <si>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</si>
  <si>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</si>
  <si>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</si>
  <si>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</si>
  <si>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</si>
  <si>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</si>
  <si>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</si>
  <si>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</si>
  <si>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</si>
  <si>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</si>
  <si>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</si>
  <si>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</si>
  <si>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</si>
  <si>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</si>
  <si>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</si>
  <si>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</si>
  <si>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</si>
  <si>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</si>
  <si>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</si>
  <si>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</si>
  <si>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</si>
  <si>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</si>
  <si>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</si>
  <si>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</si>
  <si>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</si>
  <si>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</si>
  <si>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</si>
  <si>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</si>
  <si>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</si>
  <si>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</si>
  <si>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</si>
  <si>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</si>
  <si>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</si>
  <si>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</si>
  <si>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</si>
  <si>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</si>
  <si>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</si>
  <si>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</si>
  <si>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</si>
  <si>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</si>
  <si>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</si>
  <si>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</si>
  <si>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</si>
  <si>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</si>
  <si>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</si>
  <si>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</si>
  <si>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</si>
  <si>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</si>
  <si>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</si>
  <si>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</si>
  <si>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</si>
  <si>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</si>
  <si>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</si>
  <si>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</si>
  <si>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</si>
  <si>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</si>
  <si>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</si>
  <si>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</si>
  <si>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</si>
  <si>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</si>
  <si>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</si>
  <si>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</si>
  <si>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</si>
  <si>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</si>
  <si>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</si>
  <si>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</si>
  <si>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</si>
  <si>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</si>
  <si>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</si>
  <si>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</si>
  <si>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</si>
  <si>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</si>
  <si>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</si>
  <si>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</si>
  <si>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</si>
  <si>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</si>
  <si>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</si>
  <si>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</si>
  <si>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</si>
  <si>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</si>
  <si>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</si>
  <si>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</si>
  <si>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</si>
  <si>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</si>
  <si>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</si>
  <si>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</si>
  <si>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</si>
  <si>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</si>
  <si>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</si>
  <si>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</si>
  <si>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</si>
  <si>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</si>
  <si>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</si>
  <si>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</si>
  <si>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</si>
  <si>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</si>
  <si>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</si>
  <si>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</si>
  <si>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</si>
  <si>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</si>
  <si>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</si>
  <si>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</si>
  <si>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</si>
  <si>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</si>
  <si>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</si>
  <si>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</si>
  <si>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</si>
  <si>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</si>
  <si>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</si>
  <si>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</si>
  <si>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</si>
  <si>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</si>
  <si>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</si>
  <si>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</si>
  <si>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</si>
  <si>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</si>
  <si>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</si>
  <si>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</si>
  <si>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</si>
  <si>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</si>
  <si>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</si>
  <si>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</si>
  <si>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</si>
  <si>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</si>
  <si>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</si>
  <si>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</si>
  <si>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</si>
  <si>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</si>
  <si>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</si>
  <si>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</si>
  <si>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</si>
  <si>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</si>
  <si>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</si>
  <si>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</si>
  <si>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</si>
  <si>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</si>
  <si>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</si>
  <si>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</si>
  <si>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</si>
  <si>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</si>
  <si>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</si>
  <si>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</si>
  <si>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</si>
  <si>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</si>
  <si>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</si>
  <si>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</si>
  <si>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</si>
  <si>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</si>
  <si>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</si>
  <si>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</si>
  <si>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</si>
  <si>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</si>
  <si>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</si>
  <si>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</si>
  <si>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</si>
  <si>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</si>
  <si>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</si>
  <si>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</si>
  <si>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</si>
  <si>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</si>
  <si>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</si>
  <si>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</si>
  <si>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</si>
  <si>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</si>
  <si>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</si>
  <si>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</si>
  <si>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</si>
  <si>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</si>
  <si>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</si>
  <si>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</si>
  <si>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</si>
  <si>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</si>
  <si>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</si>
  <si>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</si>
  <si>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</si>
  <si>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</si>
  <si>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</si>
  <si>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</si>
  <si>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</si>
  <si>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</si>
  <si>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</si>
  <si>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</si>
  <si>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</si>
  <si>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</si>
  <si>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</si>
  <si>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</si>
  <si>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</si>
  <si>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</si>
  <si>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</si>
  <si>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</si>
  <si>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</si>
  <si>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</si>
  <si>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</si>
  <si>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</si>
  <si>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</si>
  <si>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</si>
  <si>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</si>
  <si>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</si>
  <si>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</si>
  <si>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</si>
  <si>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</si>
  <si>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</si>
  <si>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</si>
  <si>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</si>
  <si>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</si>
  <si>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</si>
  <si>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</si>
  <si>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</si>
  <si>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</si>
  <si>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</si>
  <si>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</si>
  <si>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</si>
  <si>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</si>
  <si>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</si>
  <si>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</si>
  <si>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</si>
  <si>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</si>
  <si>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</si>
  <si>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</si>
  <si>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</si>
  <si>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</si>
  <si>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</si>
  <si>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</si>
  <si>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</si>
  <si>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</si>
  <si>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</si>
  <si>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</si>
  <si>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</si>
  <si>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</si>
  <si>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</si>
  <si>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</si>
  <si>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</si>
  <si>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</si>
  <si>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</si>
  <si>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</si>
  <si>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</si>
  <si>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</si>
  <si>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</si>
  <si>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</si>
  <si>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</si>
  <si>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</si>
  <si>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</si>
  <si>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</si>
  <si>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</si>
  <si>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</si>
  <si>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</si>
  <si>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</si>
  <si>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</si>
  <si>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</si>
  <si>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</si>
  <si>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</si>
  <si>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</si>
  <si>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</si>
  <si>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</si>
  <si>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</si>
  <si>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</si>
  <si>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</si>
  <si>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</si>
  <si>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</si>
  <si>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</si>
  <si>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</si>
  <si>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</si>
  <si>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</si>
  <si>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</si>
  <si>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</si>
  <si>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</si>
  <si>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</si>
  <si>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</si>
  <si>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</si>
  <si>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</si>
  <si>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</si>
  <si>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</si>
  <si>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</si>
  <si>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</si>
  <si>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</si>
  <si>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</si>
  <si>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</si>
  <si>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</si>
  <si>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</si>
  <si>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</si>
  <si>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</si>
  <si>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</si>
  <si>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</si>
  <si>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</si>
  <si>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</si>
  <si>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</si>
  <si>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</si>
  <si>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</si>
  <si>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</si>
  <si>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</si>
  <si>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</si>
  <si>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</si>
  <si>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</si>
  <si>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</si>
  <si>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</si>
  <si>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</si>
  <si>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</si>
  <si>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</si>
  <si>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</si>
  <si>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</si>
  <si>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</si>
  <si>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</si>
  <si>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</si>
  <si>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</si>
  <si>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</si>
  <si>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</si>
  <si>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</si>
  <si>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</si>
  <si>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</si>
  <si>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</si>
  <si>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</si>
  <si>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</si>
  <si>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</si>
  <si>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</si>
  <si>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</si>
  <si>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</si>
  <si>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</si>
  <si>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</si>
  <si>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</si>
  <si>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</si>
  <si>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</si>
  <si>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</si>
  <si>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</si>
  <si>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</si>
  <si>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</si>
  <si>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</si>
  <si>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</si>
  <si>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</si>
  <si>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</si>
  <si>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</si>
  <si>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</si>
  <si>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</si>
  <si>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</si>
  <si>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</si>
  <si>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</si>
  <si>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</si>
  <si>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</si>
  <si>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</si>
  <si>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</si>
  <si>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</si>
  <si>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</si>
  <si>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</si>
  <si>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</si>
  <si>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</si>
  <si>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</si>
  <si>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</si>
  <si>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</si>
  <si>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</si>
  <si>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</si>
  <si>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</si>
  <si>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</si>
  <si>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</si>
  <si>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</si>
  <si>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</si>
  <si>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</si>
  <si>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</si>
  <si>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</si>
  <si>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</si>
  <si>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</si>
  <si>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</si>
  <si>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</si>
  <si>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</si>
  <si>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</si>
  <si>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</si>
  <si>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</si>
  <si>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</si>
  <si>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</si>
  <si>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</si>
  <si>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</si>
  <si>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</si>
  <si>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</si>
  <si>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</si>
  <si>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</si>
  <si>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</si>
  <si>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</si>
  <si>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</si>
  <si>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</si>
  <si>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</si>
  <si>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</si>
  <si>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</si>
  <si>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</si>
  <si>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</si>
  <si>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</si>
  <si>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</si>
  <si>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</si>
  <si>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</si>
  <si>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</si>
  <si>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</si>
  <si>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</si>
  <si>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</si>
  <si>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</si>
  <si>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</si>
  <si>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</si>
  <si>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</si>
  <si>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</si>
  <si>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</si>
  <si>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</si>
  <si>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</si>
  <si>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</si>
  <si>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</si>
  <si>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</si>
  <si>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</si>
  <si>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</si>
  <si>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</si>
  <si>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</si>
  <si>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</si>
  <si>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</si>
  <si>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</si>
  <si>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</si>
  <si>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</si>
  <si>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</si>
  <si>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</si>
  <si>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</si>
  <si>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</si>
  <si>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</si>
  <si>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</si>
  <si>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</si>
  <si>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</si>
  <si>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</si>
  <si>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</si>
  <si>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</si>
  <si>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</si>
  <si>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</si>
  <si>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</si>
  <si>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</si>
  <si>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</si>
  <si>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</si>
  <si>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</si>
  <si>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</si>
  <si>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</si>
  <si>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</si>
  <si>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</si>
  <si>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</si>
  <si>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</si>
  <si>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</si>
  <si>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</si>
  <si>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</si>
  <si>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</si>
  <si>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</si>
  <si>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</si>
  <si>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</si>
  <si>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</si>
  <si>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</si>
  <si>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</si>
  <si>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</si>
  <si>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</si>
  <si>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</si>
  <si>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</si>
  <si>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</si>
  <si>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</si>
  <si>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</si>
  <si>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</si>
  <si>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</si>
  <si>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</si>
  <si>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</si>
  <si>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</si>
  <si>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</si>
  <si>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</si>
  <si>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</si>
  <si>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</si>
  <si>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</si>
  <si>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</si>
  <si>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</si>
  <si>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</si>
  <si>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</si>
  <si>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</si>
  <si>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</si>
  <si>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</si>
  <si>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</si>
  <si>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</si>
  <si>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</si>
  <si>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</si>
  <si>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</si>
  <si>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</si>
  <si>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</si>
  <si>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</si>
  <si>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</si>
  <si>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</si>
  <si>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</si>
  <si>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</si>
  <si>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</si>
  <si>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</si>
  <si>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</si>
  <si>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</si>
  <si>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</si>
  <si>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</si>
  <si>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</si>
  <si>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</si>
  <si>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</si>
  <si>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</si>
  <si>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</si>
  <si>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</si>
  <si>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</si>
  <si>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</si>
  <si>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</si>
  <si>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</si>
  <si>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</si>
  <si>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</si>
  <si>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</si>
  <si>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</si>
  <si>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</si>
  <si>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</si>
  <si>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</si>
  <si>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</si>
  <si>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</si>
  <si>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</si>
  <si>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</si>
  <si>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</si>
  <si>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</si>
  <si>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</si>
  <si>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</si>
  <si>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</si>
  <si>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</si>
  <si>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</si>
  <si>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</si>
  <si>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</si>
  <si>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</si>
  <si>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</si>
  <si>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</si>
  <si>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</si>
  <si>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</si>
  <si>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</si>
  <si>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</si>
  <si>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</si>
  <si>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</si>
  <si>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</si>
  <si>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</si>
  <si>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</si>
  <si>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</si>
  <si>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</si>
  <si>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</si>
  <si>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</si>
  <si>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</si>
  <si>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</si>
  <si>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</si>
  <si>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</si>
  <si>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</si>
  <si>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</si>
  <si>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</si>
  <si>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</si>
  <si>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</si>
  <si>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</si>
  <si>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</si>
  <si>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</si>
  <si>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</si>
  <si>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</si>
  <si>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</si>
  <si>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</si>
  <si>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</si>
  <si>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</si>
  <si>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</si>
  <si>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</si>
  <si>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</si>
  <si>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</si>
  <si>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</si>
  <si>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</si>
  <si>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</si>
  <si>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</si>
  <si>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</si>
  <si>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</si>
  <si>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</si>
  <si>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</si>
  <si>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</si>
  <si>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</si>
  <si>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</si>
  <si>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</si>
  <si>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</si>
  <si>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</si>
  <si>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</si>
  <si>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</si>
  <si>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</si>
  <si>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</si>
  <si>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</si>
  <si>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</si>
  <si>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</si>
  <si>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</si>
  <si>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</si>
  <si>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</si>
  <si>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</si>
  <si>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</si>
  <si>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</si>
  <si>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</si>
  <si>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</si>
  <si>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</si>
  <si>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</si>
  <si>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</si>
  <si>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</si>
  <si>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</si>
  <si>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</si>
  <si>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</si>
  <si>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</si>
  <si>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</si>
  <si>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</si>
  <si>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</si>
  <si>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</si>
  <si>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</si>
  <si>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</si>
  <si>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</si>
  <si>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</si>
  <si>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</si>
  <si>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</si>
  <si>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</si>
  <si>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</si>
  <si>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</si>
  <si>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</si>
  <si>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</si>
  <si>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</si>
  <si>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</si>
  <si>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</si>
  <si>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</si>
  <si>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</si>
  <si>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</si>
  <si>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</si>
  <si>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</si>
  <si>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</si>
  <si>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</si>
  <si>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</si>
  <si>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</si>
  <si>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</si>
  <si>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</si>
  <si>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</si>
  <si>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</si>
  <si>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</si>
  <si>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</si>
  <si>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</si>
  <si>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</si>
  <si>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</si>
  <si>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</si>
  <si>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</si>
  <si>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</si>
  <si>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</si>
  <si>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</si>
  <si>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</si>
  <si>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</si>
  <si>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</si>
  <si>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</si>
  <si>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</si>
  <si>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</si>
  <si>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</si>
  <si>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</si>
  <si>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</si>
  <si>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</si>
  <si>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</si>
  <si>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</si>
  <si>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</si>
  <si>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</si>
  <si>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</si>
  <si>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</si>
  <si>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</si>
  <si>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</si>
  <si>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</si>
  <si>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</si>
  <si>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</si>
  <si>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</si>
  <si>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</si>
  <si>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</si>
  <si>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</si>
  <si>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</si>
  <si>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</si>
  <si>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</si>
  <si>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</si>
  <si>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</si>
  <si>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</si>
  <si>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</si>
  <si>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</si>
  <si>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</si>
  <si>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</si>
  <si>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</si>
  <si>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</si>
  <si>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</si>
  <si>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</si>
  <si>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</si>
  <si>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</si>
  <si>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</si>
  <si>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</si>
  <si>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</si>
  <si>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</si>
  <si>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</si>
  <si>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</si>
  <si>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</si>
  <si>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</si>
  <si>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</si>
  <si>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</si>
  <si>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</si>
  <si>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</si>
  <si>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</si>
  <si>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</si>
  <si>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</si>
  <si>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</si>
  <si>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</si>
  <si>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</si>
  <si>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</si>
  <si>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</si>
  <si>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</si>
  <si>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</si>
  <si>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</si>
  <si>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</si>
  <si>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</si>
  <si>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</si>
  <si>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</si>
  <si>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</si>
  <si>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</si>
  <si>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</si>
  <si>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</si>
  <si>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</si>
  <si>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</si>
  <si>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</si>
  <si>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</si>
  <si>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</si>
  <si>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</si>
  <si>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</si>
  <si>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</si>
  <si>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</si>
  <si>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</si>
  <si>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</si>
  <si>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</si>
  <si>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</si>
  <si>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</si>
  <si>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</si>
  <si>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</si>
  <si>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</si>
  <si>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</si>
  <si>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</si>
  <si>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</si>
  <si>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</si>
  <si>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</si>
  <si>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</si>
  <si>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</si>
  <si>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</si>
  <si>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</si>
  <si>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</si>
  <si>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</si>
  <si>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</si>
  <si>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</si>
  <si>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</si>
  <si>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</si>
  <si>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</si>
  <si>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</si>
  <si>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</si>
  <si>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</si>
  <si>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</si>
  <si>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</si>
  <si>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</si>
  <si>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</si>
  <si>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</si>
  <si>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</si>
  <si>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</si>
  <si>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</si>
  <si>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</si>
  <si>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</si>
  <si>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</si>
  <si>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</si>
  <si>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</si>
  <si>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</si>
  <si>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</si>
  <si>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</si>
  <si>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</si>
  <si>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</si>
  <si>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</si>
  <si>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</si>
  <si>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</si>
  <si>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</si>
  <si>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</si>
  <si>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</si>
  <si>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</si>
  <si>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</si>
  <si>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</si>
  <si>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</si>
  <si>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</si>
  <si>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</si>
  <si>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</si>
  <si>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</si>
  <si>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</si>
  <si>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</si>
  <si>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</si>
  <si>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</si>
  <si>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</si>
  <si>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</si>
  <si>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</si>
  <si>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</si>
  <si>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</si>
  <si>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</si>
  <si>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</si>
  <si>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</si>
  <si>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</si>
  <si>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</si>
  <si>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</si>
  <si>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</si>
  <si>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</si>
  <si>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</si>
  <si>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</si>
  <si>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</si>
  <si>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</si>
  <si>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</si>
  <si>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</si>
  <si>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</si>
  <si>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</si>
  <si>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</si>
  <si>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</si>
  <si>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</si>
  <si>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</si>
  <si>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</si>
  <si>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</si>
  <si>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</si>
  <si>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</si>
  <si>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</si>
  <si>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</si>
  <si>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</si>
  <si>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</si>
  <si>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</si>
  <si>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</si>
  <si>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</si>
  <si>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</si>
  <si>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</si>
  <si>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</si>
  <si>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</si>
  <si>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</si>
  <si>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</si>
  <si>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</si>
  <si>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</si>
  <si>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</si>
  <si>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</si>
  <si>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</si>
  <si>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</si>
  <si>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</si>
  <si>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</si>
  <si>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</si>
  <si>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</si>
  <si>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</si>
  <si>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</si>
  <si>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</si>
  <si>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</si>
  <si>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</si>
  <si>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</si>
  <si>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</si>
  <si>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</si>
  <si>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</si>
  <si>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</si>
  <si>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</si>
  <si>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</si>
  <si>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</si>
  <si>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</si>
  <si>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</si>
  <si>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</si>
  <si>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</si>
  <si>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</si>
  <si>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</si>
  <si>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</si>
  <si>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</si>
  <si>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</si>
  <si>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</si>
  <si>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</si>
  <si>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</si>
  <si>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</si>
  <si>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</si>
  <si>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</si>
  <si>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</si>
  <si>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</si>
  <si>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</si>
  <si>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</si>
  <si>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</si>
  <si>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</si>
  <si>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</si>
  <si>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</si>
  <si>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</si>
  <si>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</si>
  <si>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</si>
  <si>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</si>
  <si>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</si>
  <si>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</si>
  <si>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</si>
  <si>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</si>
  <si>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</si>
  <si>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</si>
  <si>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</si>
  <si>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</si>
  <si>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</si>
  <si>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</si>
  <si>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</si>
  <si>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</si>
  <si>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</si>
  <si>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</si>
  <si>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</si>
  <si>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</si>
  <si>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</si>
  <si>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</si>
  <si>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</si>
  <si>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</si>
  <si>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</si>
  <si>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</si>
  <si>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</si>
  <si>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</si>
  <si>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</si>
  <si>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</si>
  <si>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</si>
  <si>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</si>
  <si>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</si>
  <si>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</si>
  <si>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</si>
  <si>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</si>
  <si>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</si>
  <si>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</si>
  <si>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</si>
  <si>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</si>
  <si>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</si>
  <si>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</si>
  <si>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</si>
  <si>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</si>
  <si>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</si>
  <si>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</si>
  <si>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</si>
  <si>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</si>
  <si>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</si>
  <si>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</si>
  <si>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</si>
  <si>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</si>
  <si>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</si>
  <si>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</si>
  <si>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</si>
  <si>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</si>
  <si>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</si>
  <si>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</si>
  <si>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</si>
  <si>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</si>
  <si>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</si>
  <si>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</si>
  <si>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</si>
  <si>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</si>
  <si>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</si>
  <si>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</si>
  <si>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</si>
  <si>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</si>
  <si>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</si>
  <si>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</si>
  <si>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</si>
  <si>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</si>
  <si>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</si>
  <si>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</si>
  <si>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</si>
  <si>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</si>
  <si>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</si>
  <si>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</si>
  <si>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</si>
  <si>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</si>
  <si>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</si>
  <si>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</si>
  <si>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</si>
  <si>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</si>
  <si>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</si>
  <si>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</si>
  <si>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</si>
  <si>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</si>
  <si>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</si>
  <si>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</si>
  <si>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</si>
  <si>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</si>
  <si>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</si>
  <si>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</si>
  <si>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</si>
  <si>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</si>
  <si>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</si>
  <si>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</si>
  <si>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</si>
  <si>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</si>
  <si>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</si>
  <si>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</si>
  <si>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</si>
  <si>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</si>
  <si>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</si>
  <si>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</si>
  <si>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</si>
  <si>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</si>
  <si>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</si>
  <si>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</si>
  <si>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</si>
  <si>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</si>
  <si>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</si>
  <si>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</si>
  <si>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</si>
  <si>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</si>
  <si>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</si>
  <si>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</si>
  <si>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</si>
  <si>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</si>
  <si>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</si>
  <si>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</si>
  <si>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</si>
  <si>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</si>
  <si>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</si>
  <si>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</si>
  <si>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</si>
  <si>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</si>
  <si>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</si>
  <si>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</si>
  <si>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</si>
  <si>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</si>
  <si>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</si>
  <si>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</si>
  <si>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</si>
  <si>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</si>
  <si>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</si>
  <si>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</si>
  <si>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</si>
  <si>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</si>
  <si>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</si>
  <si>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</si>
  <si>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</si>
  <si>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</si>
  <si>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</si>
  <si>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</si>
  <si>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</si>
  <si>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</si>
  <si>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</si>
  <si>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</si>
  <si>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</si>
  <si>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</si>
  <si>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</si>
  <si>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</si>
  <si>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</si>
  <si>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</si>
  <si>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</si>
  <si>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</si>
  <si>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</si>
  <si>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</si>
  <si>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</si>
  <si>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</si>
  <si>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</si>
  <si>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</si>
  <si>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</si>
  <si>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</si>
  <si>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</si>
  <si>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</si>
  <si>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</si>
  <si>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</si>
  <si>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</si>
  <si>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</si>
  <si>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</si>
  <si>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</si>
  <si>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</si>
  <si>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</si>
  <si>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</si>
  <si>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</si>
  <si>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</si>
  <si>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</si>
  <si>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</si>
  <si>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</si>
  <si>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</si>
  <si>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</si>
  <si>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</si>
  <si>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</si>
  <si>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</si>
  <si>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</si>
  <si>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</si>
  <si>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</si>
  <si>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</si>
  <si>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</si>
  <si>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</si>
  <si>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</si>
  <si>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</si>
  <si>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</si>
  <si>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</si>
  <si>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</si>
  <si>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</si>
  <si>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</si>
  <si>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</si>
  <si>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</si>
  <si>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</si>
  <si>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</si>
  <si>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</si>
  <si>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</si>
  <si>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</si>
  <si>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</si>
  <si>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</si>
  <si>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</si>
  <si>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</si>
  <si>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</si>
  <si>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</si>
  <si>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</si>
  <si>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</si>
  <si>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</si>
  <si>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</si>
  <si>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</si>
  <si>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</si>
  <si>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</si>
  <si>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</si>
  <si>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</si>
  <si>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</si>
  <si>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</si>
  <si>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</si>
  <si>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</si>
  <si>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</si>
  <si>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</si>
  <si>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</si>
  <si>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</si>
  <si>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</si>
  <si>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</si>
  <si>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</si>
  <si>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</si>
  <si>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</si>
  <si>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</si>
  <si>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</si>
  <si>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</si>
  <si>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</si>
  <si>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</si>
  <si>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</si>
  <si>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</si>
  <si>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</si>
  <si>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</si>
  <si>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</si>
  <si>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</si>
  <si>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</si>
  <si>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</si>
  <si>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</si>
  <si>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</si>
  <si>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</si>
  <si>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</si>
  <si>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</si>
  <si>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</si>
  <si>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</si>
  <si>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</si>
  <si>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</si>
  <si>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</si>
  <si>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</si>
  <si>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</si>
  <si>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</si>
  <si>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</si>
  <si>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</si>
  <si>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</si>
  <si>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</si>
  <si>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</si>
  <si>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</si>
  <si>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</si>
  <si>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</si>
  <si>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</si>
  <si>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</si>
  <si>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</si>
  <si>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</si>
  <si>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</si>
  <si>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</si>
  <si>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</si>
  <si>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</si>
  <si>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</si>
  <si>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</si>
  <si>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</si>
  <si>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</si>
  <si>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</si>
  <si>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</si>
  <si>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</si>
  <si>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</si>
  <si>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</si>
  <si>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</si>
  <si>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</si>
  <si>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</si>
  <si>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</si>
  <si>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</si>
  <si>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</si>
  <si>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</si>
  <si>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</si>
  <si>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</si>
  <si>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</si>
  <si>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</si>
  <si>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</si>
  <si>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</si>
  <si>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</si>
  <si>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</si>
  <si>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</si>
  <si>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</si>
  <si>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</si>
  <si>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</si>
  <si>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</si>
  <si>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</si>
  <si>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</si>
  <si>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</si>
  <si>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</si>
  <si>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</si>
  <si>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</si>
  <si>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</si>
  <si>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</si>
  <si>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</si>
  <si>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</si>
  <si>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</si>
  <si>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</si>
  <si>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</si>
  <si>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</si>
  <si>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</si>
  <si>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</si>
  <si>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</si>
  <si>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</si>
  <si>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</si>
  <si>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</si>
  <si>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</si>
  <si>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</si>
  <si>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</si>
  <si>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</si>
  <si>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</si>
  <si>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</si>
  <si>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</si>
  <si>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</si>
  <si>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</si>
  <si>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</si>
  <si>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</si>
  <si>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</si>
  <si>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</si>
  <si>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</si>
  <si>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</si>
  <si>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</si>
  <si>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</si>
  <si>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</si>
  <si>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</si>
  <si>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</si>
  <si>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</si>
  <si>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</si>
  <si>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</si>
  <si>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</si>
  <si>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</si>
  <si>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</si>
  <si>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</si>
  <si>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</si>
  <si>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</si>
  <si>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</si>
  <si>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</si>
  <si>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</si>
  <si>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</si>
  <si>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</si>
  <si>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</si>
  <si>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</si>
  <si>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</si>
  <si>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</si>
  <si>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</si>
  <si>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</si>
  <si>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</si>
  <si>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</si>
  <si>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</si>
  <si>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</si>
  <si>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</si>
  <si>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</si>
  <si>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</si>
  <si>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</si>
  <si>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</si>
  <si>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</si>
  <si>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</si>
  <si>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</si>
  <si>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</si>
  <si>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</si>
  <si>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</si>
  <si>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</si>
  <si>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</si>
  <si>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</si>
  <si>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</si>
  <si>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</si>
  <si>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</si>
  <si>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</si>
  <si>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</si>
  <si>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</si>
  <si>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</si>
  <si>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</si>
  <si>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</si>
  <si>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</si>
  <si>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</si>
  <si>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</si>
  <si>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</si>
  <si>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</si>
  <si>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</si>
  <si>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</si>
  <si>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</si>
  <si>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</si>
  <si>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</si>
  <si>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</si>
  <si>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</si>
  <si>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</si>
  <si>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</si>
  <si>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</si>
  <si>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</si>
  <si>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</si>
  <si>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</si>
  <si>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</si>
  <si>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</si>
  <si>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</si>
  <si>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</si>
  <si>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</si>
  <si>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</si>
  <si>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</si>
  <si>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</si>
  <si>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</si>
  <si>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</si>
  <si>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</si>
  <si>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</si>
  <si>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</si>
  <si>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</si>
  <si>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</si>
  <si>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</si>
  <si>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</si>
  <si>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</si>
  <si>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</si>
  <si>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</si>
  <si>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</si>
  <si>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</si>
  <si>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</si>
  <si>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</si>
  <si>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</si>
  <si>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</si>
  <si>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</si>
  <si>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</si>
  <si>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</si>
  <si>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</si>
  <si>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</si>
  <si>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</si>
  <si>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</si>
  <si>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</si>
  <si>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</si>
  <si>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</si>
  <si>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</si>
  <si>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</si>
  <si>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</si>
  <si>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</si>
  <si>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</si>
  <si>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</si>
  <si>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</si>
  <si>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</si>
  <si>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</si>
  <si>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</si>
  <si>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</si>
  <si>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</si>
  <si>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</si>
  <si>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</si>
  <si>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</si>
  <si>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</si>
  <si>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</si>
  <si>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</si>
  <si>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</si>
  <si>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</si>
  <si>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</si>
  <si>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</si>
  <si>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</si>
  <si>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</si>
  <si>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</si>
  <si>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</si>
  <si>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</si>
  <si>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</si>
  <si>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</si>
  <si>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</si>
  <si>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</si>
  <si>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</si>
  <si>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</si>
  <si>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</si>
  <si>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</si>
  <si>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</si>
  <si>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</si>
  <si>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</si>
  <si>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</si>
  <si>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</si>
  <si>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</si>
  <si>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</si>
  <si>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</si>
  <si>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</si>
  <si>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</si>
  <si>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</si>
  <si>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</si>
  <si>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</si>
  <si>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</si>
  <si>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</si>
  <si>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</si>
  <si>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</si>
  <si>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</si>
  <si>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</si>
  <si>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</si>
  <si>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</si>
  <si>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</si>
  <si>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</si>
  <si>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</si>
  <si>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</si>
  <si>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</si>
  <si>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</si>
  <si>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</si>
  <si>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</si>
  <si>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</si>
  <si>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</si>
  <si>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</si>
  <si>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</si>
  <si>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</si>
  <si>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</si>
  <si>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</si>
  <si>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</si>
  <si>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</si>
  <si>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</si>
  <si>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</si>
  <si>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</si>
  <si>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</si>
  <si>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</si>
  <si>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</si>
  <si>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</si>
  <si>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</si>
  <si>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</si>
  <si>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</si>
  <si>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</si>
  <si>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</si>
  <si>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</si>
  <si>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</si>
  <si>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</si>
  <si>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</si>
  <si>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</si>
  <si>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</si>
  <si>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</si>
  <si>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</si>
  <si>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</si>
  <si>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</si>
  <si>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</si>
  <si>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</si>
  <si>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</si>
  <si>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</si>
  <si>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</si>
  <si>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</si>
  <si>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</si>
  <si>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</si>
  <si>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</si>
  <si>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</si>
  <si>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</si>
  <si>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</si>
  <si>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</si>
  <si>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</si>
  <si>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</si>
  <si>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</si>
  <si>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</si>
  <si>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</si>
  <si>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</si>
  <si>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</si>
  <si>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</si>
  <si>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</si>
  <si>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</si>
  <si>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</si>
  <si>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</si>
  <si>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</si>
  <si>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</si>
  <si>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</si>
  <si>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</si>
  <si>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</si>
  <si>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</si>
  <si>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</si>
  <si>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</si>
  <si>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</si>
  <si>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</si>
  <si>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</si>
  <si>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</si>
  <si>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</si>
  <si>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</si>
  <si>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</si>
  <si>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</si>
  <si>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</si>
  <si>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</si>
  <si>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</si>
  <si>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</si>
  <si>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</si>
  <si>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</si>
  <si>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</si>
  <si>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</si>
  <si>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</si>
  <si>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</si>
  <si>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</si>
  <si>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</si>
  <si>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</si>
  <si>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</si>
  <si>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</si>
  <si>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</si>
  <si>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</si>
  <si>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</si>
  <si>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</si>
  <si>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</si>
  <si>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</si>
  <si>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</si>
  <si>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</si>
  <si>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</si>
  <si>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</si>
  <si>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</si>
  <si>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</si>
  <si>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</si>
  <si>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</si>
  <si>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</si>
  <si>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</si>
  <si>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</si>
  <si>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</si>
  <si>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</si>
  <si>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</si>
  <si>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</si>
  <si>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</si>
  <si>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</si>
  <si>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</si>
  <si>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</si>
  <si>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</si>
  <si>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</si>
  <si>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</si>
  <si>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</si>
  <si>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</si>
  <si>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</si>
  <si>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</si>
  <si>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</si>
  <si>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</si>
  <si>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</si>
  <si>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</si>
  <si>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</si>
  <si>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</si>
  <si>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</si>
  <si>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</si>
  <si>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</si>
  <si>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</si>
  <si>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</si>
  <si>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</si>
  <si>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</si>
  <si>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</si>
  <si>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</si>
  <si>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</si>
  <si>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</si>
  <si>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</si>
  <si>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</si>
  <si>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</si>
  <si>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</si>
  <si>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</si>
  <si>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</si>
  <si>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</si>
  <si>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</si>
  <si>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</si>
  <si>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</si>
  <si>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</si>
  <si>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</si>
  <si>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</si>
  <si>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</si>
  <si>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</si>
  <si>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</si>
  <si>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</si>
  <si>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</si>
  <si>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</si>
  <si>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</si>
  <si>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</si>
  <si>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</si>
  <si>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</si>
  <si>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</si>
  <si>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</si>
  <si>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</si>
  <si>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</si>
  <si>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</si>
  <si>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</si>
  <si>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</si>
  <si>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</si>
  <si>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</si>
  <si>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</si>
  <si>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</si>
  <si>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</si>
  <si>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</si>
  <si>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</si>
  <si>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</si>
  <si>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</si>
  <si>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</si>
  <si>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</si>
  <si>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</si>
  <si>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</si>
  <si>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</si>
  <si>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</si>
  <si>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</si>
  <si>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</si>
  <si>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</si>
  <si>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</si>
  <si>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</si>
  <si>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</si>
  <si>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</si>
  <si>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</si>
  <si>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</si>
  <si>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</si>
  <si>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</si>
  <si>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</si>
  <si>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</si>
  <si>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</si>
  <si>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</si>
  <si>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</si>
  <si>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</si>
  <si>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</si>
  <si>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</si>
  <si>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</si>
  <si>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</si>
  <si>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</si>
  <si>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</si>
  <si>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</si>
  <si>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</si>
  <si>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</si>
  <si>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</si>
  <si>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</si>
  <si>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</si>
  <si>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</si>
  <si>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</si>
  <si>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</si>
  <si>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</si>
  <si>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</si>
  <si>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</si>
  <si>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</si>
  <si>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</si>
  <si>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</si>
  <si>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</si>
  <si>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</si>
  <si>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</si>
  <si>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</si>
  <si>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</si>
  <si>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</si>
  <si>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</si>
  <si>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</si>
  <si>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</si>
  <si>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</si>
  <si>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</si>
  <si>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</si>
  <si>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</si>
  <si>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</si>
  <si>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</si>
  <si>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</si>
  <si>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</si>
  <si>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</si>
  <si>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</si>
  <si>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</si>
  <si>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</si>
  <si>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</si>
  <si>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</si>
  <si>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</si>
  <si>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</si>
  <si>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</si>
  <si>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</si>
  <si>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</si>
  <si>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</si>
  <si>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</si>
  <si>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</si>
  <si>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</si>
  <si>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</si>
  <si>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</si>
  <si>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</si>
  <si>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</si>
  <si>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</si>
  <si>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</si>
  <si>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</si>
  <si>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</si>
  <si>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</si>
  <si>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</si>
  <si>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</si>
  <si>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</si>
  <si>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</si>
  <si>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</si>
  <si>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</si>
  <si>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</si>
  <si>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</si>
  <si>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</si>
  <si>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</si>
  <si>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</si>
  <si>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</si>
  <si>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</si>
  <si>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</si>
  <si>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</si>
  <si>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</si>
  <si>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</si>
  <si>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</si>
  <si>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</si>
  <si>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</si>
  <si>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</si>
  <si>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</si>
  <si>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</si>
  <si>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</si>
  <si>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</si>
  <si>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</si>
  <si>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</si>
  <si>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</si>
  <si>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</si>
  <si>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</si>
  <si>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</si>
  <si>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</si>
  <si>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</si>
  <si>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</si>
  <si>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</si>
  <si>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</si>
  <si>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</si>
  <si>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</si>
  <si>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</si>
  <si>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</si>
  <si>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</si>
  <si>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</si>
  <si>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</si>
  <si>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</si>
  <si>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</si>
  <si>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</si>
  <si>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</si>
  <si>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</si>
  <si>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</si>
  <si>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</si>
  <si>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</si>
  <si>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</si>
  <si>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</si>
  <si>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</si>
  <si>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</si>
  <si>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</si>
  <si>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</si>
  <si>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</si>
  <si>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</si>
  <si>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</si>
  <si>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</si>
  <si>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</si>
  <si>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</si>
  <si>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</si>
  <si>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</si>
  <si>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</si>
  <si>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</si>
  <si>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</si>
  <si>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</si>
  <si>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</si>
  <si>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</si>
  <si>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</si>
  <si>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</si>
  <si>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</si>
  <si>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</si>
  <si>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</si>
  <si>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</si>
  <si>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</si>
  <si>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</si>
  <si>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</si>
  <si>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</si>
  <si>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</si>
  <si>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</si>
  <si>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</si>
  <si>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</si>
  <si>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</si>
  <si>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</si>
  <si>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</si>
  <si>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</si>
  <si>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</si>
  <si>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</si>
  <si>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</si>
  <si>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</si>
  <si>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</si>
  <si>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</si>
  <si>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</si>
  <si>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</si>
  <si>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</si>
  <si>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</si>
  <si>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</si>
  <si>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</si>
  <si>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</si>
  <si>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</si>
  <si>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</si>
  <si>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</si>
  <si>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</si>
  <si>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</si>
  <si>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</si>
  <si>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</si>
  <si>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</si>
  <si>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</si>
  <si>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</si>
  <si>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</si>
  <si>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</si>
  <si>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</si>
  <si>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</si>
  <si>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</si>
  <si>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</si>
  <si>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</si>
  <si>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</si>
  <si>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</si>
  <si>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</si>
  <si>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</si>
  <si>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</si>
  <si>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</si>
  <si>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</si>
  <si>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</si>
  <si>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</si>
  <si>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</si>
  <si>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</si>
  <si>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</si>
  <si>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</si>
  <si>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</si>
  <si>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</si>
  <si>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</si>
  <si>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</si>
  <si>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</si>
  <si>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</si>
  <si>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</si>
  <si>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</si>
  <si>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</si>
  <si>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</si>
  <si>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</si>
  <si>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</si>
  <si>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</si>
  <si>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</si>
  <si>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</si>
  <si>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</si>
  <si>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</si>
  <si>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</si>
  <si>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</si>
  <si>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</si>
  <si>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</si>
  <si>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</si>
  <si>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</si>
  <si>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</si>
  <si>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</si>
  <si>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</si>
  <si>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</si>
  <si>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</si>
  <si>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</si>
  <si>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</si>
  <si>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</si>
  <si>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</si>
  <si>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</si>
  <si>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</si>
  <si>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</si>
  <si>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</si>
  <si>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</si>
  <si>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</si>
  <si>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</si>
  <si>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</si>
  <si>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</si>
  <si>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</si>
  <si>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</si>
  <si>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</si>
  <si>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</si>
  <si>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</si>
  <si>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</si>
  <si>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</si>
  <si>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</si>
  <si>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</si>
  <si>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</si>
  <si>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</si>
  <si>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</si>
  <si>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</si>
  <si>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</si>
  <si>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</si>
  <si>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</si>
  <si>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</si>
  <si>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</si>
  <si>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</si>
  <si>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</si>
  <si>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</si>
  <si>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</si>
  <si>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</si>
  <si>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</si>
  <si>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</si>
  <si>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</si>
  <si>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</si>
  <si>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</si>
  <si>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</si>
  <si>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</si>
  <si>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</si>
  <si>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</si>
  <si>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</si>
  <si>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</si>
  <si>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</si>
  <si>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</si>
  <si>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</si>
  <si>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</si>
  <si>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</si>
  <si>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</si>
  <si>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</si>
  <si>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</si>
  <si>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</si>
  <si>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</si>
  <si>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</si>
  <si>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</si>
  <si>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</si>
  <si>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</si>
  <si>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</si>
  <si>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</si>
  <si>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</si>
  <si>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</si>
  <si>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</si>
  <si>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</si>
  <si>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</si>
  <si>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</si>
  <si>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</si>
  <si>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</si>
  <si>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</si>
  <si>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</si>
  <si>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</si>
  <si>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</si>
  <si>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</si>
  <si>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</si>
  <si>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</si>
  <si>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</si>
  <si>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</si>
  <si>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</si>
  <si>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</si>
  <si>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</si>
  <si>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</si>
  <si>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</si>
  <si>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</si>
  <si>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</si>
  <si>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</si>
  <si>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</si>
  <si>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</si>
  <si>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</si>
  <si>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</si>
  <si>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</si>
  <si>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</si>
  <si>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</si>
  <si>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</si>
  <si>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</si>
  <si>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</si>
  <si>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</si>
  <si>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</si>
  <si>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</si>
  <si>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</si>
  <si>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</si>
  <si>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</si>
  <si>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</si>
  <si>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</si>
  <si>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</si>
  <si>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</si>
  <si>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</si>
  <si>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</si>
  <si>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</si>
  <si>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</si>
  <si>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</si>
  <si>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</si>
  <si>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</si>
  <si>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</si>
  <si>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</si>
  <si>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</si>
  <si>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</si>
  <si>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</si>
  <si>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</si>
  <si>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</si>
  <si>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</si>
  <si>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</si>
  <si>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</si>
  <si>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</si>
  <si>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</si>
  <si>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</si>
  <si>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</si>
  <si>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</si>
  <si>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</si>
  <si>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</si>
  <si>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</si>
  <si>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</si>
  <si>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</si>
  <si>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</si>
  <si>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</si>
  <si>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</si>
  <si>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</si>
  <si>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</si>
  <si>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</si>
  <si>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</si>
  <si>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</si>
  <si>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</si>
  <si>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</si>
  <si>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</si>
  <si>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</si>
  <si>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</si>
  <si>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</si>
  <si>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</si>
  <si>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</si>
  <si>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</si>
  <si>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</si>
  <si>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</si>
  <si>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</si>
  <si>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</si>
  <si>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</si>
  <si>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</si>
  <si>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</si>
  <si>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</si>
  <si>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</si>
  <si>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</si>
  <si>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</si>
  <si>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</si>
  <si>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</si>
  <si>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</si>
  <si>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</si>
  <si>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</si>
  <si>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</si>
  <si>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</si>
  <si>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</si>
  <si>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</si>
  <si>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</si>
  <si>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</si>
  <si>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</si>
  <si>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</si>
  <si>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</si>
  <si>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</si>
  <si>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</si>
  <si>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</si>
  <si>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</si>
  <si>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</si>
  <si>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</si>
  <si>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</si>
  <si>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</si>
  <si>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</si>
  <si>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</si>
  <si>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</si>
  <si>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</si>
  <si>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</si>
  <si>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</si>
  <si>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</si>
  <si>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</si>
  <si>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</si>
  <si>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</si>
  <si>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</si>
  <si>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</si>
  <si>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</si>
  <si>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</si>
  <si>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</si>
  <si>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</si>
  <si>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</si>
  <si>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</si>
  <si>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</si>
  <si>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</si>
  <si>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</si>
  <si>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</si>
  <si>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</si>
  <si>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</si>
  <si>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</si>
  <si>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</si>
  <si>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</si>
  <si>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</si>
  <si>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</si>
  <si>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</si>
  <si>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</si>
  <si>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</si>
  <si>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</si>
  <si>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</si>
  <si>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</si>
  <si>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</si>
  <si>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</si>
  <si>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</si>
  <si>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</si>
  <si>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</si>
  <si>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</si>
  <si>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</si>
  <si>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</si>
  <si>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</si>
  <si>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</si>
  <si>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</si>
  <si>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</si>
  <si>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</si>
  <si>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</si>
  <si>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</si>
  <si>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</si>
  <si>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</si>
  <si>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</si>
  <si>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</si>
  <si>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</si>
  <si>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</si>
  <si>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</si>
  <si>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</si>
  <si>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</si>
  <si>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</si>
  <si>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</si>
  <si>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</si>
  <si>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</si>
  <si>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</si>
  <si>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</si>
  <si>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</si>
  <si>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</si>
  <si>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</si>
  <si>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</si>
  <si>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</si>
  <si>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</si>
  <si>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</si>
  <si>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</si>
  <si>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</si>
  <si>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</si>
  <si>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</si>
  <si>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</si>
  <si>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</si>
  <si>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</si>
  <si>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</si>
  <si>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</si>
  <si>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</si>
  <si>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</si>
  <si>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</si>
  <si>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</si>
  <si>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</si>
  <si>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</si>
  <si>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</si>
  <si>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</si>
  <si>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</si>
  <si>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</si>
  <si>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</si>
  <si>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</si>
  <si>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</si>
  <si>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</si>
  <si>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</si>
  <si>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</si>
  <si>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</si>
  <si>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</si>
  <si>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</si>
  <si>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</si>
  <si>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</si>
  <si>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</si>
  <si>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</si>
  <si>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</si>
  <si>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</si>
  <si>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</si>
  <si>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</si>
  <si>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</si>
  <si>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</si>
  <si>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</si>
  <si>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</si>
  <si>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</si>
  <si>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</si>
  <si>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</si>
  <si>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</si>
  <si>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</si>
  <si>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</si>
  <si>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</si>
  <si>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</si>
  <si>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</si>
  <si>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</si>
  <si>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</si>
  <si>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</si>
  <si>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</si>
  <si>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</si>
  <si>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</si>
  <si>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</si>
  <si>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</si>
  <si>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</si>
  <si>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</si>
  <si>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</si>
  <si>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</si>
  <si>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</si>
  <si>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</si>
  <si>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</si>
  <si>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</si>
  <si>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</si>
  <si>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</si>
  <si>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</si>
  <si>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</si>
  <si>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</si>
  <si>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</si>
  <si>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</si>
  <si>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</si>
  <si>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</si>
  <si>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</si>
  <si>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</si>
  <si>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</si>
  <si>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</si>
  <si>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</si>
  <si>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</si>
  <si>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</si>
  <si>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</si>
  <si>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</si>
  <si>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</si>
  <si>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</si>
  <si>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</si>
  <si>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</si>
  <si>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</si>
  <si>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</si>
  <si>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</si>
  <si>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</si>
  <si>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</si>
  <si>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</si>
  <si>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</si>
  <si>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</si>
  <si>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</si>
  <si>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</si>
  <si>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</si>
  <si>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</si>
  <si>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</si>
  <si>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</si>
  <si>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</si>
  <si>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</si>
  <si>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</si>
  <si>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</si>
  <si>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</si>
  <si>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</si>
  <si>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</si>
  <si>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</si>
  <si>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</si>
  <si>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</si>
  <si>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</si>
  <si>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</si>
  <si>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</si>
  <si>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</si>
  <si>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</si>
  <si>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</si>
  <si>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</si>
  <si>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</si>
  <si>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</si>
  <si>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</si>
  <si>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</si>
  <si>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</si>
  <si>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</si>
  <si>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</si>
  <si>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</si>
  <si>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</si>
  <si>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</si>
  <si>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</si>
  <si>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</si>
  <si>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</si>
  <si>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</si>
  <si>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</si>
  <si>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</si>
  <si>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</si>
  <si>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</si>
  <si>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</si>
  <si>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</si>
  <si>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</si>
  <si>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</si>
  <si>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</si>
  <si>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</si>
  <si>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</si>
  <si>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</si>
  <si>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</si>
  <si>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</si>
  <si>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</si>
  <si>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</si>
  <si>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</si>
  <si>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</si>
  <si>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</si>
  <si>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</si>
  <si>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</si>
  <si>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</si>
  <si>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</si>
  <si>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</si>
  <si>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</si>
  <si>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</si>
  <si>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</si>
  <si>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</si>
  <si>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</si>
  <si>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</si>
  <si>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</si>
  <si>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</si>
  <si>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</si>
  <si>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</si>
  <si>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</si>
  <si>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</si>
  <si>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</si>
  <si>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</si>
  <si>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</si>
  <si>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</si>
  <si>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</si>
  <si>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</si>
  <si>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</si>
  <si>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</si>
  <si>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</si>
  <si>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</si>
  <si>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</si>
  <si>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</si>
  <si>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</si>
  <si>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</si>
  <si>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</si>
  <si>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</si>
  <si>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</si>
  <si>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</si>
  <si>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</si>
  <si>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</si>
  <si>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</si>
  <si>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</si>
  <si>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</si>
  <si>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</si>
  <si>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</si>
  <si>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</si>
  <si>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</si>
  <si>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</si>
  <si>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</si>
  <si>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</si>
  <si>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</si>
  <si>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</si>
  <si>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</si>
  <si>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</si>
  <si>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</si>
  <si>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</si>
  <si>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</si>
  <si>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</si>
  <si>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</si>
  <si>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</si>
  <si>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</si>
  <si>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</si>
  <si>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</si>
  <si>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</si>
  <si>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</si>
  <si>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</si>
  <si>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</si>
  <si>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</si>
  <si>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</si>
  <si>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</si>
  <si>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</si>
  <si>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</si>
  <si>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</si>
  <si>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</si>
  <si>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</si>
  <si>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</si>
  <si>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</si>
  <si>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</si>
  <si>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</si>
  <si>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</si>
  <si>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</si>
  <si>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</si>
  <si>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</si>
  <si>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</si>
  <si>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</si>
  <si>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</si>
  <si>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</si>
  <si>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</si>
  <si>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</si>
  <si>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</si>
  <si>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</si>
  <si>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</si>
  <si>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</si>
  <si>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</si>
  <si>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</si>
  <si>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</si>
  <si>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</si>
  <si>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</si>
  <si>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</si>
  <si>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</si>
  <si>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</si>
  <si>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</si>
  <si>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</si>
  <si>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</si>
  <si>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</si>
  <si>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</si>
  <si>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</si>
  <si>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</si>
  <si>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</si>
  <si>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</si>
  <si>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</si>
  <si>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</si>
  <si>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</si>
  <si>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</si>
  <si>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</si>
  <si>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</si>
  <si>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</si>
  <si>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</si>
  <si>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</si>
  <si>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</si>
  <si>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</si>
  <si>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</si>
  <si>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</si>
  <si>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</si>
  <si>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</si>
  <si>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</si>
  <si>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</si>
  <si>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</si>
  <si>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</si>
  <si>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</si>
  <si>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</si>
  <si>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</si>
  <si>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</si>
  <si>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</si>
  <si>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</si>
  <si>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</si>
  <si>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</si>
  <si>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</si>
  <si>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</si>
  <si>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</si>
  <si>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</si>
  <si>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</si>
  <si>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</si>
  <si>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</si>
  <si>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</si>
  <si>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</si>
  <si>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</si>
  <si>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</si>
  <si>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</si>
  <si>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</si>
  <si>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</si>
  <si>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</si>
  <si>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</si>
  <si>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</si>
  <si>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</si>
  <si>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</si>
  <si>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</si>
  <si>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</si>
  <si>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</si>
  <si>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</si>
  <si>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</si>
  <si>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</si>
  <si>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</si>
  <si>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</si>
  <si>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</si>
  <si>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</si>
  <si>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</si>
  <si>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</si>
  <si>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</si>
  <si>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</si>
  <si>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</si>
  <si>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</si>
  <si>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</si>
  <si>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</si>
  <si>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</si>
  <si>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</si>
  <si>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</si>
  <si>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</si>
  <si>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</si>
  <si>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</si>
  <si>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</si>
  <si>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</si>
  <si>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</si>
  <si>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</si>
  <si>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</si>
  <si>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</si>
  <si>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</si>
  <si>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</si>
  <si>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</si>
  <si>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</si>
  <si>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</si>
  <si>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</si>
  <si>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</si>
  <si>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</si>
  <si>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</si>
  <si>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</si>
  <si>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</si>
  <si>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</si>
  <si>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</si>
  <si>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</si>
  <si>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</si>
  <si>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</si>
  <si>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</si>
  <si>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</si>
  <si>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</si>
  <si>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</si>
  <si>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</si>
  <si>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</si>
  <si>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</si>
  <si>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</si>
  <si>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</si>
  <si>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</si>
  <si>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</si>
  <si>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</si>
  <si>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</si>
  <si>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</si>
  <si>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</si>
  <si>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</si>
  <si>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</si>
  <si>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</si>
  <si>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</si>
  <si>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</si>
  <si>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</si>
  <si>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</si>
  <si>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</si>
  <si>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</si>
  <si>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</si>
  <si>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</si>
  <si>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</si>
  <si>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</si>
  <si>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</si>
  <si>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</si>
  <si>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</si>
  <si>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</si>
  <si>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</si>
  <si>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</si>
  <si>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</si>
  <si>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</si>
  <si>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</si>
  <si>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</si>
  <si>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</si>
  <si>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</si>
  <si>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</si>
  <si>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</si>
  <si>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</si>
  <si>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</si>
  <si>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</si>
  <si>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</si>
  <si>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</si>
  <si>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</si>
  <si>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</si>
  <si>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</si>
  <si>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</si>
  <si>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</si>
  <si>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</si>
  <si>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</si>
  <si>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</si>
  <si>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</si>
  <si>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</si>
  <si>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</si>
  <si>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</si>
  <si>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</si>
  <si>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</si>
  <si>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</si>
  <si>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</si>
  <si>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</si>
  <si>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</si>
  <si>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</si>
  <si>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</si>
  <si>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</si>
  <si>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</si>
  <si>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</si>
  <si>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</si>
  <si>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</si>
  <si>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</si>
  <si>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</si>
  <si>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</si>
  <si>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</si>
  <si>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</si>
  <si>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</si>
  <si>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</si>
  <si>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</si>
  <si>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</si>
  <si>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</si>
  <si>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</si>
  <si>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</si>
  <si>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</si>
  <si>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</si>
  <si>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</si>
  <si>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</si>
  <si>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</si>
  <si>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</si>
  <si>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</si>
  <si>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</si>
  <si>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</si>
  <si>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</si>
  <si>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</si>
  <si>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</si>
  <si>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</si>
  <si>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</si>
  <si>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</si>
  <si>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</si>
  <si>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</si>
  <si>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</si>
  <si>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</si>
  <si>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</si>
  <si>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</si>
  <si>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</si>
  <si>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</si>
  <si>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</si>
  <si>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</si>
  <si>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</si>
  <si>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</si>
  <si>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</si>
  <si>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</si>
  <si>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</si>
  <si>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</si>
  <si>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</si>
  <si>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</si>
  <si>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</si>
  <si>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</si>
  <si>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</si>
  <si>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</si>
  <si>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</si>
  <si>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</si>
  <si>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</si>
  <si>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</si>
  <si>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</si>
  <si>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</si>
  <si>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</si>
  <si>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</si>
  <si>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</si>
  <si>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</si>
  <si>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</si>
  <si>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</si>
  <si>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</si>
  <si>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</si>
  <si>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</si>
  <si>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</si>
  <si>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</si>
  <si>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</si>
  <si>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</si>
  <si>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</si>
  <si>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</si>
  <si>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</si>
  <si>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</si>
  <si>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</si>
  <si>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</si>
  <si>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</si>
  <si>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</si>
  <si>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</si>
  <si>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</si>
  <si>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</si>
  <si>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</si>
  <si>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</si>
  <si>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</si>
  <si>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</si>
  <si>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</si>
  <si>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</si>
  <si>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</si>
  <si>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</si>
  <si>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</si>
  <si>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</si>
  <si>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</si>
  <si>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</si>
  <si>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</si>
  <si>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</si>
  <si>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</si>
  <si>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</si>
  <si>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</si>
  <si>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</si>
  <si>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</si>
  <si>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</si>
  <si>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</si>
  <si>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</si>
  <si>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</si>
  <si>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</si>
  <si>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</si>
  <si>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</si>
  <si>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</si>
  <si>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</si>
  <si>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</si>
  <si>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</si>
  <si>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</si>
  <si>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</si>
  <si>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</si>
  <si>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</si>
  <si>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</si>
  <si>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</si>
  <si>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</si>
  <si>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</si>
  <si>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</si>
  <si>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</si>
  <si>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</si>
  <si>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</si>
  <si>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</si>
  <si>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</si>
  <si>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</si>
  <si>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</si>
  <si>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</si>
  <si>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</si>
  <si>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</si>
  <si>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</si>
  <si>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</si>
  <si>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</si>
  <si>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</si>
  <si>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</si>
  <si>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</si>
  <si>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</si>
  <si>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</si>
  <si>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</si>
  <si>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</si>
  <si>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</si>
  <si>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</si>
  <si>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</si>
  <si>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</si>
  <si>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</si>
  <si>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</si>
  <si>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</si>
  <si>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</si>
  <si>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</si>
  <si>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</si>
  <si>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</si>
  <si>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</si>
  <si>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</si>
  <si>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</si>
  <si>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</si>
  <si>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</si>
  <si>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</si>
  <si>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</si>
  <si>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</si>
  <si>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</si>
  <si>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</si>
  <si>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</si>
  <si>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</si>
  <si>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</si>
  <si>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</si>
  <si>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</si>
  <si>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</si>
  <si>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</si>
  <si>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</si>
  <si>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</si>
  <si>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</si>
  <si>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</si>
  <si>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</si>
  <si>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</si>
  <si>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</si>
  <si>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</si>
  <si>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</si>
  <si>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</si>
  <si>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</si>
  <si>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</si>
  <si>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</si>
  <si>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</si>
  <si>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</si>
  <si>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</si>
  <si>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</si>
  <si>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</si>
  <si>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</si>
  <si>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</si>
  <si>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</si>
  <si>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</si>
  <si>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</si>
  <si>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</si>
  <si>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</si>
  <si>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</si>
  <si>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</si>
  <si>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</si>
  <si>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</si>
  <si>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</si>
  <si>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</si>
  <si>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</si>
  <si>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</si>
  <si>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</si>
  <si>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</si>
  <si>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</si>
  <si>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</si>
  <si>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</si>
  <si>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</si>
  <si>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</si>
  <si>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</si>
  <si>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</si>
  <si>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</si>
  <si>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</si>
  <si>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</si>
  <si>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</si>
  <si>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</si>
  <si>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</si>
  <si>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</si>
  <si>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</si>
  <si>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</si>
  <si>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</si>
  <si>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</si>
  <si>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</si>
  <si>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</si>
  <si>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</si>
  <si>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</si>
  <si>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</si>
  <si>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</si>
  <si>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</si>
  <si>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</si>
  <si>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</si>
  <si>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</si>
  <si>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</si>
  <si>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</si>
  <si>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</si>
  <si>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</si>
  <si>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</si>
  <si>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</si>
  <si>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</si>
  <si>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</si>
  <si>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</si>
  <si>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</si>
  <si>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</si>
  <si>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</si>
  <si>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</si>
  <si>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</si>
  <si>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</si>
  <si>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</si>
  <si>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</si>
  <si>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</si>
  <si>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</si>
  <si>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</si>
  <si>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</si>
  <si>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</si>
  <si>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</si>
  <si>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</si>
  <si>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</si>
  <si>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</si>
  <si>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</si>
  <si>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</si>
  <si>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</si>
  <si>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</si>
  <si>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</si>
  <si>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</si>
  <si>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</si>
  <si>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</si>
  <si>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</si>
  <si>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</si>
  <si>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</si>
  <si>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</si>
  <si>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</si>
  <si>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</si>
  <si>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</si>
  <si>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</si>
  <si>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</si>
  <si>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</si>
  <si>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</si>
  <si>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</si>
  <si>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</si>
  <si>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</si>
  <si>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</si>
  <si>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</si>
  <si>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</si>
  <si>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</si>
  <si>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</si>
  <si>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</si>
  <si>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</si>
  <si>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</si>
  <si>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</si>
  <si>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</si>
  <si>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</si>
  <si>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</si>
  <si>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</si>
  <si>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</si>
  <si>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</si>
  <si>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</si>
  <si>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</si>
  <si>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</si>
  <si>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</si>
  <si>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</si>
  <si>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</si>
  <si>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</si>
  <si>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</si>
  <si>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</si>
  <si>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</si>
  <si>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</si>
  <si>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</si>
  <si>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</si>
  <si>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</si>
  <si>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</si>
  <si>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</si>
  <si>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</si>
  <si>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</si>
  <si>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</si>
  <si>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</si>
  <si>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</si>
  <si>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</si>
  <si>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</si>
  <si>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</si>
  <si>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</si>
  <si>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</si>
  <si>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</si>
  <si>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</si>
  <si>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</si>
  <si>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</si>
  <si>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</si>
  <si>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</si>
  <si>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</si>
  <si>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</si>
  <si>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</si>
  <si>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</si>
  <si>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</si>
  <si>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</si>
  <si>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</si>
  <si>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</si>
  <si>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</si>
  <si>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</si>
  <si>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</si>
  <si>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</si>
  <si>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</si>
  <si>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</si>
  <si>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</si>
  <si>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</si>
  <si>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</si>
  <si>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</si>
  <si>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</si>
  <si>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</si>
  <si>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</si>
  <si>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</si>
  <si>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</si>
  <si>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</si>
  <si>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</si>
  <si>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</si>
  <si>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</si>
  <si>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</si>
  <si>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</si>
  <si>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</si>
  <si>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</si>
  <si>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</si>
  <si>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</si>
  <si>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</si>
  <si>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</si>
  <si>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</si>
  <si>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</si>
  <si>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</si>
  <si>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</si>
  <si>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</si>
  <si>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</si>
  <si>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</si>
  <si>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</si>
  <si>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</si>
  <si>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</si>
  <si>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</si>
  <si>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</si>
  <si>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</si>
  <si>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</si>
  <si>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</si>
  <si>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</si>
  <si>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</si>
  <si>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</si>
  <si>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</si>
  <si>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</si>
  <si>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</si>
  <si>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</si>
  <si>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</si>
  <si>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</si>
  <si>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</si>
  <si>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</si>
  <si>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</si>
  <si>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</si>
  <si>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</si>
  <si>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</si>
  <si>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</si>
  <si>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</si>
  <si>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</si>
  <si>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</si>
  <si>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</si>
  <si>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</si>
  <si>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</si>
  <si>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</si>
  <si>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</si>
  <si>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</si>
  <si>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</si>
  <si>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</si>
  <si>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</si>
  <si>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</si>
  <si>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</si>
  <si>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</si>
  <si>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</si>
  <si>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</si>
  <si>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</si>
  <si>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</si>
  <si>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</si>
  <si>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</si>
  <si>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</si>
  <si>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</si>
  <si>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</si>
  <si>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</si>
  <si>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</si>
  <si>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</si>
  <si>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</si>
  <si>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</si>
  <si>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</si>
  <si>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</si>
  <si>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</si>
  <si>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</si>
  <si>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</si>
  <si>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</si>
  <si>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</si>
  <si>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</si>
  <si>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</si>
  <si>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</si>
  <si>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</si>
  <si>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</si>
  <si>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</si>
  <si>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</si>
  <si>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</si>
  <si>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</si>
  <si>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</si>
  <si>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</si>
  <si>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</si>
  <si>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</si>
  <si>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</si>
  <si>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</si>
  <si>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</si>
  <si>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</si>
  <si>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</si>
  <si>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</si>
  <si>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</si>
  <si>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</si>
  <si>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</si>
  <si>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</si>
  <si>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</si>
  <si>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</si>
  <si>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</si>
  <si>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</si>
  <si>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</si>
  <si>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</si>
  <si>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</si>
  <si>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</si>
  <si>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</si>
  <si>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</si>
  <si>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</si>
  <si>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</si>
  <si>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</si>
  <si>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</si>
  <si>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</si>
  <si>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</si>
  <si>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</si>
  <si>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</si>
  <si>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</si>
  <si>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</si>
  <si>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</si>
  <si>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</si>
  <si>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</si>
  <si>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</si>
  <si>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</si>
  <si>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</si>
  <si>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</si>
  <si>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</si>
  <si>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</si>
  <si>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</si>
  <si>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</si>
  <si>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</si>
  <si>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</si>
  <si>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</si>
  <si>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</si>
  <si>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</si>
  <si>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</si>
  <si>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</si>
  <si>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</si>
  <si>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</si>
  <si>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</si>
  <si>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</si>
  <si>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</si>
  <si>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</si>
  <si>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</si>
  <si>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</si>
  <si>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</si>
  <si>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</si>
  <si>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</si>
  <si>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</si>
  <si>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</si>
  <si>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</si>
  <si>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</si>
  <si>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</si>
  <si>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</si>
  <si>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</si>
  <si>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</si>
  <si>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</si>
  <si>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</si>
  <si>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</si>
  <si>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</si>
  <si>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</si>
  <si>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</si>
  <si>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</si>
  <si>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</si>
  <si>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</si>
  <si>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</si>
  <si>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</si>
  <si>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</si>
  <si>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</si>
  <si>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</si>
  <si>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</si>
  <si>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</si>
  <si>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</si>
  <si>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</si>
  <si>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</si>
  <si>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</si>
  <si>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</si>
  <si>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</si>
  <si>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</si>
  <si>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</si>
  <si>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</si>
  <si>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</si>
  <si>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</si>
  <si>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</si>
  <si>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</si>
  <si>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</si>
  <si>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</si>
  <si>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</si>
  <si>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</si>
  <si>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</si>
  <si>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</si>
  <si>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</si>
  <si>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</si>
  <si>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</si>
  <si>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</si>
  <si>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</si>
  <si>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</si>
  <si>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</si>
  <si>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</si>
  <si>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</si>
  <si>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</si>
  <si>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</si>
  <si>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</si>
  <si>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</si>
  <si>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</si>
  <si>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</si>
  <si>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</si>
  <si>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</si>
  <si>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</si>
  <si>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</si>
  <si>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</si>
  <si>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</si>
  <si>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</si>
  <si>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534.01</t>
  </si>
  <si>
    <t>534: Economic Development Services</t>
  </si>
  <si>
    <t>534.10</t>
  </si>
  <si>
    <t>534: Economic Development Services / 01: General</t>
  </si>
  <si>
    <t>534: Economic Development Services / 10: Federal Trust</t>
  </si>
  <si>
    <t>534: Economic Development Services - Totals</t>
  </si>
  <si>
    <t>FY22 one-time funding to characterize, inventory, and develop economic sites in Virginia.</t>
  </si>
  <si>
    <t>FEMA grant reimbursement for COVID-19 relief funds - pass through payment from Virginia Department of Emergency Management.</t>
  </si>
  <si>
    <t>FY22 one-time funding for Blue Star (Project Glove) manufacturing training grant program.</t>
  </si>
  <si>
    <t>Additional FY23 and FY24 ongoing funding for the Virginia Talent Accelerator Program.</t>
  </si>
  <si>
    <t>FY23 and FY24 one-time funding for Blue Star (Project Glove) manufacturing training grant program.</t>
  </si>
  <si>
    <t>FY23 and FY24 ongoing funding to administer the Virginia Business Ready Sites Program.</t>
  </si>
  <si>
    <t>FY23 and FY24 ongoing funding to fully implement Virginia's International Trade Plan.</t>
  </si>
  <si>
    <t>FY23 and FY24 ongoing funding for the Division of Incentives.</t>
  </si>
  <si>
    <t>FY23 and FY24 ongoing funding for the VEDP Internal Audit function.</t>
  </si>
  <si>
    <t xml:space="preserve"> </t>
  </si>
  <si>
    <t>FY23 one-time funding to complete an economic impact study of expanding a natural gas pipeline to Accomac in Accomack County, Virginia.</t>
  </si>
  <si>
    <t>FY23 one-time funding for an inland port feasiblity assessment.</t>
  </si>
  <si>
    <t>FY23 one-time funding to undertake a workforce study for offshore wind and maritime industries.</t>
  </si>
  <si>
    <t>FY24 one-time funding to create a supply chain for the offshore wind industry in Virginia through direct business investment in equipment.</t>
  </si>
  <si>
    <t>FY23 and FY24 ongoing funding to support the administration of new and expanding programs.  This funding is unallotted until authorized for allotment by the Secretary of Finance.</t>
  </si>
  <si>
    <t>FY23 and FY24 funding for 5% staff salary increases.</t>
  </si>
  <si>
    <t>FY23 and FY24 funding for anticipated central accounts distributions.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</si>
</sst>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3"/>
      <tableStyleElement type="headerRow" dxfId="402"/>
    </tableStyle>
    <tableStyle name="Table Style 1" pivot="0" count="3" xr9:uid="{00000000-0011-0000-FFFF-FFFF01000000}">
      <tableStyleElement type="wholeTable" dxfId="401"/>
      <tableStyleElement type="headerRow" dxfId="400"/>
      <tableStyleElement type="totalRow" dxfId="399"/>
    </tableStyle>
    <tableStyle name="TableStyleLight18 2" pivot="0" count="7" xr9:uid="{00000000-0011-0000-FFFF-FFFF02000000}">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91"/>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87">
  <autoFilter ref="A3:P1593" xr:uid="{00000000-0009-0000-0100-000004000000}"/>
  <tableColumns count="16">
    <tableColumn id="1" xr3:uid="{00000000-0010-0000-0100-000001000000}" name="Secretarial Area Code" dataDxfId="386"/>
    <tableColumn id="2" xr3:uid="{00000000-0010-0000-0100-000002000000}" name="Secretarial Area Name" dataDxfId="385"/>
    <tableColumn id="3" xr3:uid="{00000000-0010-0000-0100-000003000000}" name="Agency Code" dataDxfId="384"/>
    <tableColumn id="4" xr3:uid="{00000000-0010-0000-0100-000004000000}" name="Agency Name" dataDxfId="383"/>
    <tableColumn id="5" xr3:uid="{00000000-0010-0000-0100-000005000000}" name="Pgm Code" dataDxfId="382"/>
    <tableColumn id="6" xr3:uid="{00000000-0010-0000-0100-000006000000}" name="Program Name" dataDxfId="381"/>
    <tableColumn id="7" xr3:uid="{00000000-0010-0000-0100-000007000000}" name="GF / NGF" dataDxfId="380"/>
    <tableColumn id="8" xr3:uid="{00000000-0010-0000-0100-000008000000}" name="Fund Group Code" dataDxfId="379"/>
    <tableColumn id="9" xr3:uid="{00000000-0010-0000-0100-000009000000}" name="Fund Group Name" dataDxfId="378"/>
    <tableColumn id="10" xr3:uid="{00000000-0010-0000-0100-00000A000000}" name="Fund Detail Code" dataDxfId="377"/>
    <tableColumn id="11" xr3:uid="{00000000-0010-0000-0100-00000B000000}" name="Fund Detail Name" dataDxfId="376"/>
    <tableColumn id="12" xr3:uid="{00000000-0010-0000-0100-00000C000000}" name="FY 2023 Approp" dataDxfId="375"/>
    <tableColumn id="13" xr3:uid="{00000000-0010-0000-0100-00000D000000}" name="FY 2024 Approp" dataDxfId="374"/>
    <tableColumn id="15" xr3:uid="{00000000-0010-0000-0100-00000F000000}"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5" tableType="queryTable" totalsRowShown="0">
  <autoFilter ref="B4:D5" xr:uid="{00000000-0009-0000-0100-000007000000}"/>
  <tableColumns count="3">
    <tableColumn id="1" xr3:uid="{00000000-0010-0000-0200-000001000000}" uniqueName="1" name="Program" queryTableFieldId="1" dataDxfId="370"/>
    <tableColumn id="2" xr3:uid="{00000000-0010-0000-0200-000002000000}" uniqueName="2" name="Pgm Code" queryTableFieldId="2" dataDxfId="369"/>
    <tableColumn id="3" xr3:uid="{00000000-0010-0000-0200-000003000000}"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67" dataDxfId="365" headerRowBorderDxfId="366" tableBorderDxfId="364" headerRowCellStyle="Normal_Agencies" dataCellStyle="Normal_Agencies">
  <autoFilter ref="A1:M447" xr:uid="{00000000-0009-0000-0100-000001000000}"/>
  <sortState xmlns:xlrd2="http://schemas.microsoft.com/office/spreadsheetml/2017/richdata2" ref="A2:M447">
    <sortCondition ref="D2:D447"/>
    <sortCondition ref="M2:M447"/>
    <sortCondition ref="L2:L447"/>
    <sortCondition ref="A2:A447"/>
  </sortState>
  <tableColumns count="13">
    <tableColumn id="1" xr3:uid="{00000000-0010-0000-0400-000001000000}" name="Agy Code" dataDxfId="363" dataCellStyle="Normal_Agencies"/>
    <tableColumn id="2" xr3:uid="{00000000-0010-0000-0400-000002000000}" name="Sec Area Code" dataDxfId="362" dataCellStyle="Normal_Agencies"/>
    <tableColumn id="3" xr3:uid="{00000000-0010-0000-0400-000003000000}" name="Sec Area" dataDxfId="361" dataCellStyle="Normal_Agencies"/>
    <tableColumn id="4" xr3:uid="{00000000-0010-0000-0400-000004000000}" name="Sec Area Sort" dataDxfId="360" dataCellStyle="Normal_Agencies"/>
    <tableColumn id="10" xr3:uid="{00000000-0010-0000-0400-00000A000000}" name="Branch Group" dataDxfId="359" dataCellStyle="Normal_Agencies"/>
    <tableColumn id="11" xr3:uid="{00000000-0010-0000-0400-00000B000000}" name="Branch Group Sort" dataDxfId="358" dataCellStyle="Normal_Agencies"/>
    <tableColumn id="13" xr3:uid="{00000000-0010-0000-0400-00000D000000}"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55" dataCellStyle="Normal_Agencies"/>
    <tableColumn id="6" xr3:uid="{00000000-0010-0000-0400-000006000000}" name="Agency Title" dataDxfId="354" dataCellStyle="Normal_Agencies"/>
    <tableColumn id="7" xr3:uid="{00000000-0010-0000-0400-000007000000}" name="Resp Code" dataDxfId="353" dataCellStyle="Normal_Agencies"/>
    <tableColumn id="8" xr3:uid="{00000000-0010-0000-0400-000008000000}" name="Rollup Code" dataDxfId="352" dataCellStyle="Normal_Agencies"/>
    <tableColumn id="9" xr3:uid="{00000000-0010-0000-0400-000009000000}"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0"/>
    <tableColumn id="17" xr3:uid="{00000000-0010-0000-0500-000011000000}" uniqueName="17" name="Agy Code" queryTableFieldId="2" dataDxfId="349"/>
    <tableColumn id="18" xr3:uid="{00000000-0010-0000-0500-000012000000}" uniqueName="18" name="Agency Title" queryTableFieldId="3" dataDxfId="348"/>
    <tableColumn id="19" xr3:uid="{00000000-0010-0000-0500-000013000000}" uniqueName="19" name="Sec Area" queryTableFieldId="4" dataDxfId="347"/>
    <tableColumn id="20" xr3:uid="{00000000-0010-0000-0500-00001400000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45" dataDxfId="344">
  <autoFilter ref="A1:H696" xr:uid="{00000000-0009-0000-0100-000002000000}"/>
  <tableColumns count="8">
    <tableColumn id="1" xr3:uid="{00000000-0010-0000-0600-000001000000}" name="Secretarial Area Code" dataDxfId="343"/>
    <tableColumn id="2" xr3:uid="{00000000-0010-0000-0600-000002000000}" name="Secretarial Area Name" dataDxfId="342"/>
    <tableColumn id="3" xr3:uid="{00000000-0010-0000-0600-000003000000}" name="Agency Code" dataDxfId="341"/>
    <tableColumn id="4" xr3:uid="{00000000-0010-0000-0600-000004000000}" name="Agency Name" dataDxfId="340"/>
    <tableColumn id="5" xr3:uid="{00000000-0010-0000-0600-000005000000}" name="Fiscal Year" dataDxfId="339"/>
    <tableColumn id="6" xr3:uid="{00000000-0010-0000-0600-000006000000}" name="Chapter" dataDxfId="338"/>
    <tableColumn id="7" xr3:uid="{00000000-0010-0000-0600-000007000000}" name="GF / NGF" dataDxfId="337"/>
    <tableColumn id="8" xr3:uid="{00000000-0010-0000-0600-000008000000}" name="Positions" dataDxfId="336"/>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3" tableType="queryTable" totalsRowShown="0">
  <autoFilter ref="A1:E3" xr:uid="{00000000-0009-0000-0100-000014000000}"/>
  <tableColumns count="5">
    <tableColumn id="1" xr3:uid="{00000000-0010-0000-0700-000001000000}" uniqueName="1" name="Prog.Fund" queryTableFieldId="1" dataDxfId="335"/>
    <tableColumn id="2" xr3:uid="{00000000-0010-0000-0700-000002000000}" uniqueName="2" name="Program" queryTableFieldId="2" dataDxfId="334"/>
    <tableColumn id="3" xr3:uid="{00000000-0010-0000-0700-000003000000}" uniqueName="3" name="Pgm Code" queryTableFieldId="3" dataDxfId="333"/>
    <tableColumn id="4" xr3:uid="{00000000-0010-0000-0700-000004000000}" uniqueName="4" name="Fund Group" queryTableFieldId="4" dataDxfId="332"/>
    <tableColumn id="5" xr3:uid="{00000000-0010-0000-0700-000005000000}"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8" tableType="queryTable" totalsRowCount="1" headerRowDxfId="330" dataDxfId="328" headerRowBorderDxfId="329">
  <autoFilter ref="B5:Q7" xr:uid="{00000000-0009-0000-0100-000006000000}"/>
  <tableColumns count="16">
    <tableColumn id="31" xr3:uid="{00000000-0010-0000-0800-00001F000000}" uniqueName="31" name="Sec Area" queryTableFieldId="1" dataDxfId="327" totalsRowDxfId="326"/>
    <tableColumn id="32" xr3:uid="{00000000-0010-0000-0800-000020000000}" uniqueName="32" name="Sec Area Sort" queryTableFieldId="2" dataDxfId="325" totalsRowDxfId="324"/>
    <tableColumn id="33" xr3:uid="{00000000-0010-0000-0800-000021000000}" uniqueName="33" name="Agy Code" queryTableFieldId="3" dataDxfId="323" totalsRowDxfId="322"/>
    <tableColumn id="34" xr3:uid="{00000000-0010-0000-0800-000022000000}" uniqueName="34" name="Agency" queryTableFieldId="4" dataDxfId="321" totalsRowDxfId="320"/>
    <tableColumn id="35" xr3:uid="{00000000-0010-0000-0800-000023000000}" uniqueName="35" name="Agency Title" queryTableFieldId="5" dataDxfId="319" totalsRowDxfId="318"/>
    <tableColumn id="36" xr3:uid="{00000000-0010-0000-0800-000024000000}" uniqueName="36" name="Agy Sort" queryTableFieldId="6" dataDxfId="317" totalsRowDxfId="316"/>
    <tableColumn id="37" xr3:uid="{00000000-0010-0000-0800-000025000000}" uniqueName="37" name="Program" queryTableFieldId="7" dataDxfId="315" totalsRowDxfId="314"/>
    <tableColumn id="38" xr3:uid="{00000000-0010-0000-0800-000026000000}" uniqueName="38" name="Pgm Code" queryTableFieldId="8" dataDxfId="313" totalsRowDxfId="312"/>
    <tableColumn id="39" xr3:uid="{00000000-0010-0000-0800-000027000000}" uniqueName="39" name="Program Name" queryTableFieldId="9" dataDxfId="311" totalsRowDxfId="310"/>
    <tableColumn id="13" xr3:uid="{00000000-0010-0000-0800-00000D000000}" uniqueName="13" name="Fund Group" queryTableFieldId="29" dataDxfId="309" totalsRowDxfId="308"/>
    <tableColumn id="41" xr3:uid="{00000000-0010-0000-0800-000029000000}" uniqueName="41" name="Fund Group Code" queryTableFieldId="11" dataDxfId="307" totalsRowDxfId="306"/>
    <tableColumn id="42" xr3:uid="{00000000-0010-0000-0800-00002A000000}" uniqueName="42" name="Fund Group Name" queryTableFieldId="12" dataDxfId="305" totalsRowDxfId="304"/>
    <tableColumn id="43" xr3:uid="{00000000-0010-0000-0800-00002B000000}" uniqueName="43" name="FY 2022 Expend" totalsRowFunction="sum" queryTableFieldId="13" dataDxfId="303" totalsRowDxfId="302"/>
    <tableColumn id="44" xr3:uid="{00000000-0010-0000-0800-00002C000000}" uniqueName="44" name="FY 2023 Approp" totalsRowFunction="sum" queryTableFieldId="14" dataDxfId="301" totalsRowDxfId="300"/>
    <tableColumn id="45" xr3:uid="{00000000-0010-0000-0800-00002D000000}" uniqueName="45" name="FY 2024 Approp" totalsRowFunction="sum" queryTableFieldId="15" dataDxfId="299" totalsRowDxfId="298"/>
    <tableColumn id="12" xr3:uid="{00000000-0010-0000-0800-00000C000000}"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295">
  <autoFilter ref="B3:E8" xr:uid="{00000000-0009-0000-0100-000010000000}"/>
  <tableColumns count="4">
    <tableColumn id="1" xr3:uid="{00000000-0010-0000-0900-000001000000}" name="Cat Id" dataDxfId="294"/>
    <tableColumn id="2" xr3:uid="{00000000-0010-0000-0900-000002000000}" name="Baseline Calc Categories"/>
    <tableColumn id="3" xr3:uid="{00000000-0010-0000-0900-000003000000}" name="Expected Value"/>
    <tableColumn id="4" xr3:uid="{00000000-0010-0000-0900-000004000000}" name="Positions " dataDxfId="293"/>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292">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291"/>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290"/>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289">
  <autoFilter ref="C43:C44" xr:uid="{00000000-0009-0000-0100-000005000000}"/>
  <tableColumns count="1">
    <tableColumn id="1" xr3:uid="{00000000-0010-0000-0C00-000001000000}"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87">
  <autoFilter ref="B49:E66" xr:uid="{00000000-0009-0000-0100-00001D000000}"/>
  <tableColumns count="4">
    <tableColumn id="1" xr3:uid="{00000000-0010-0000-0D00-000001000000}" name="Category Sort" dataDxfId="286"/>
    <tableColumn id="2" xr3:uid="{00000000-0010-0000-0D00-000002000000}" name="Font Format" dataDxfId="285"/>
    <tableColumn id="3" xr3:uid="{00000000-0010-0000-0D00-000003000000}" name="Border Format" dataDxfId="284"/>
    <tableColumn id="4" xr3:uid="{00000000-0010-0000-0D00-000004000000}" name="Category" dataDxfId="283"/>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82" headerRowBorderDxfId="281">
  <autoFilter ref="B69:E74" xr:uid="{00000000-0009-0000-0100-00001E000000}"/>
  <tableColumns count="4">
    <tableColumn id="1" xr3:uid="{00000000-0010-0000-0E00-000001000000}" name="Category Sort" dataDxfId="280"/>
    <tableColumn id="2" xr3:uid="{00000000-0010-0000-0E00-000002000000}" name="Font Format" dataDxfId="279"/>
    <tableColumn id="3" xr3:uid="{00000000-0010-0000-0E00-000003000000}" name="Border Format" dataDxfId="278"/>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77">
  <tableColumns count="17">
    <tableColumn id="1" xr3:uid="{00000000-0010-0000-0F00-000001000000}" name="Sec Area" totalsRowLabel="Total" dataDxfId="276">
      <calculatedColumnFormula>VLOOKUP(Tbl_SummaryBaselineAdj[[#This Row],[Agy Code]],TblAgencies[],3,FALSE)</calculatedColumnFormula>
    </tableColumn>
    <tableColumn id="2" xr3:uid="{00000000-0010-0000-0F00-000002000000}" name="Sec Area Sort" dataDxfId="275" totalsRowDxfId="274">
      <calculatedColumnFormula>VLOOKUP(Tbl_SummaryBaselineAdj[[#This Row],[Agy Code]],TblAgencies[],2,FALSE)</calculatedColumnFormula>
    </tableColumn>
    <tableColumn id="3" xr3:uid="{00000000-0010-0000-0F00-000003000000}" name="Agy Code" dataDxfId="273" totalsRowDxfId="272">
      <calculatedColumnFormula>SelectAgyCode</calculatedColumnFormula>
    </tableColumn>
    <tableColumn id="4" xr3:uid="{00000000-0010-0000-0F00-000004000000}" name="Agency" dataDxfId="271">
      <calculatedColumnFormula>VLOOKUP(Tbl_SummaryBaselineAdj[[#This Row],[Agy Code]],TblAgencies[],9,FALSE)</calculatedColumnFormula>
    </tableColumn>
    <tableColumn id="5" xr3:uid="{00000000-0010-0000-0F00-000005000000}" name="Agency Title" dataDxfId="270">
      <calculatedColumnFormula>VLOOKUP(Tbl_SummaryBaselineAdj[[#This Row],[Agy Code]],TblAgencies[],10,FALSE)</calculatedColumnFormula>
    </tableColumn>
    <tableColumn id="6" xr3:uid="{00000000-0010-0000-0F00-000006000000}" name="Agy Sort" dataDxfId="269">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68" totalsRowDxfId="267"/>
    <tableColumn id="9" xr3:uid="{00000000-0010-0000-0F00-000009000000}" name="2022 GF" dataDxfId="266" totalsRowDxfId="265"/>
    <tableColumn id="10" xr3:uid="{00000000-0010-0000-0F00-00000A000000}" name="2022 NGF" dataDxfId="264" totalsRowDxfId="263"/>
    <tableColumn id="11" xr3:uid="{00000000-0010-0000-0F00-00000B000000}" name="2022 TOTAL" dataDxfId="262" totalsRowDxfId="261"/>
    <tableColumn id="12" xr3:uid="{00000000-0010-0000-0F00-00000C000000}" name="2023 GF" totalsRowFunction="sum" dataDxfId="260" totalsRowDxfId="259"/>
    <tableColumn id="13" xr3:uid="{00000000-0010-0000-0F00-00000D000000}" name="2023 NGF" totalsRowFunction="sum" dataDxfId="258" totalsRowDxfId="257"/>
    <tableColumn id="14" xr3:uid="{00000000-0010-0000-0F00-00000E000000}" name="2023 TOTAL" totalsRowFunction="sum" dataDxfId="256" totalsRowDxfId="255">
      <calculatedColumnFormula>Tbl_SummaryBaselineAdj[[#This Row],[2023 GF]]+Tbl_SummaryBaselineAdj[[#This Row],[2023 NGF]]</calculatedColumnFormula>
    </tableColumn>
    <tableColumn id="15" xr3:uid="{00000000-0010-0000-0F00-00000F000000}" name="2024 GF" totalsRowFunction="sum" dataDxfId="254" totalsRowDxfId="253"/>
    <tableColumn id="16" xr3:uid="{00000000-0010-0000-0F00-000010000000}" name="2024 NGF" totalsRowFunction="sum" dataDxfId="252" totalsRowDxfId="251"/>
    <tableColumn id="17" xr3:uid="{00000000-0010-0000-0F00-000011000000}"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48">
  <tableColumns count="17">
    <tableColumn id="1" xr3:uid="{00000000-0010-0000-1000-000001000000}" name="Sec Area" dataDxfId="247">
      <calculatedColumnFormula>VLOOKUP(Tbl_SummaryPolicyChange[[#This Row],[Agy Code]],TblAgencies[],3,FALSE)</calculatedColumnFormula>
    </tableColumn>
    <tableColumn id="2" xr3:uid="{00000000-0010-0000-1000-000002000000}" name="Sec Area Sort" dataDxfId="246" totalsRowDxfId="245">
      <calculatedColumnFormula>VLOOKUP(Tbl_SummaryPolicyChange[[#This Row],[Agy Code]],TblAgencies[],2,FALSE)</calculatedColumnFormula>
    </tableColumn>
    <tableColumn id="3" xr3:uid="{00000000-0010-0000-1000-000003000000}" name="Agy Code" dataDxfId="244">
      <calculatedColumnFormula>SelectAgyCode</calculatedColumnFormula>
    </tableColumn>
    <tableColumn id="4" xr3:uid="{00000000-0010-0000-1000-000004000000}" name="Agency" dataDxfId="243">
      <calculatedColumnFormula>VLOOKUP(Tbl_SummaryPolicyChange[[#This Row],[Agy Code]],TblAgencies[],9,FALSE)</calculatedColumnFormula>
    </tableColumn>
    <tableColumn id="5" xr3:uid="{00000000-0010-0000-1000-000005000000}" name="Agency Title" dataDxfId="242">
      <calculatedColumnFormula>VLOOKUP(Tbl_SummaryPolicyChange[[#This Row],[Agy Code]],TblAgencies[],10,FALSE)</calculatedColumnFormula>
    </tableColumn>
    <tableColumn id="6" xr3:uid="{00000000-0010-0000-1000-000006000000}" name="Agy Sort" dataDxfId="241">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40" totalsRowDxfId="239"/>
    <tableColumn id="9" xr3:uid="{00000000-0010-0000-1000-000009000000}" name="2022 GF" dataDxfId="238" totalsRowDxfId="237"/>
    <tableColumn id="10" xr3:uid="{00000000-0010-0000-1000-00000A000000}" name="2022 NGF" dataDxfId="236" totalsRowDxfId="235"/>
    <tableColumn id="11" xr3:uid="{00000000-0010-0000-1000-00000B000000}" name="2022 TOTAL" dataDxfId="234" totalsRowDxfId="233"/>
    <tableColumn id="12" xr3:uid="{00000000-0010-0000-1000-00000C000000}" name="2023 GF" totalsRowFunction="sum" dataDxfId="232" totalsRowDxfId="231"/>
    <tableColumn id="13" xr3:uid="{00000000-0010-0000-1000-00000D000000}" name="2023 NGF" totalsRowFunction="sum" dataDxfId="230" totalsRowDxfId="229"/>
    <tableColumn id="14" xr3:uid="{00000000-0010-0000-1000-00000E000000}" name="2023 TOTAL" totalsRowFunction="sum" dataDxfId="228" totalsRowDxfId="227">
      <calculatedColumnFormula>Tbl_SummaryPolicyChange[[#This Row],[2023 GF]]+Tbl_SummaryPolicyChange[[#This Row],[2023 NGF]]</calculatedColumnFormula>
    </tableColumn>
    <tableColumn id="15" xr3:uid="{00000000-0010-0000-1000-00000F000000}" name="2024 GF" totalsRowFunction="sum" dataDxfId="226" totalsRowDxfId="225"/>
    <tableColumn id="16" xr3:uid="{00000000-0010-0000-1000-000010000000}" name="2024 NGF" totalsRowFunction="sum" dataDxfId="224" totalsRowDxfId="223"/>
    <tableColumn id="17" xr3:uid="{00000000-0010-0000-1000-000011000000}"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06" dataDxfId="205" totalsRowDxfId="204">
  <tableColumns count="14">
    <tableColumn id="1" xr3:uid="{00000000-0010-0000-1100-000001000000}" name="Sec Area" dataDxfId="203">
      <calculatedColumnFormula>VLOOKUP(Tbl_PositionBaseline[[#This Row],[Agy Code]],TblAgencies[],3,FALSE)</calculatedColumnFormula>
    </tableColumn>
    <tableColumn id="2" xr3:uid="{00000000-0010-0000-1100-000002000000}" name="Sec Area Sort" dataDxfId="202" totalsRowDxfId="201">
      <calculatedColumnFormula>VLOOKUP(Tbl_PositionBaseline[[#This Row],[Agy Code]],TblAgencies[],2,FALSE)</calculatedColumnFormula>
    </tableColumn>
    <tableColumn id="3" xr3:uid="{00000000-0010-0000-1100-000003000000}" name="Agy Code" dataDxfId="200" totalsRowDxfId="199">
      <calculatedColumnFormula>SelectAgyCode</calculatedColumnFormula>
    </tableColumn>
    <tableColumn id="4" xr3:uid="{00000000-0010-0000-1100-000004000000}" name="Agency" dataDxfId="198">
      <calculatedColumnFormula>VLOOKUP(Tbl_PositionBaseline[[#This Row],[Agy Code]],TblAgencies[],9,FALSE)</calculatedColumnFormula>
    </tableColumn>
    <tableColumn id="5" xr3:uid="{00000000-0010-0000-1100-000005000000}" name="Agency Title" dataDxfId="197">
      <calculatedColumnFormula>VLOOKUP(Tbl_PositionBaseline[[#This Row],[Agy Code]],TblAgencies[],10,FALSE)</calculatedColumnFormula>
    </tableColumn>
    <tableColumn id="6" xr3:uid="{00000000-0010-0000-1100-000006000000}" name="Agy Sort" dataDxfId="196">
      <calculatedColumnFormula>VLOOKUP(Tbl_PositionBaseline[[#This Row],[Agy Code]],TblAgencies[],13,FALSE)</calculatedColumnFormula>
    </tableColumn>
    <tableColumn id="14" xr3:uid="{00000000-0010-0000-1100-00000E000000}" name="Category" dataDxfId="195"/>
    <tableColumn id="7" xr3:uid="{00000000-0010-0000-1100-000007000000}" name="Adjusted Position Baseline for FYs 2023 and 2024" totalsRowLabel="Baseline appropriations for FY 2022" dataDxfId="194" totalsRowDxfId="193"/>
    <tableColumn id="11" xr3:uid="{00000000-0010-0000-1100-00000B000000}" name="FY 2023 GF Positions" dataDxfId="192"/>
    <tableColumn id="12" xr3:uid="{00000000-0010-0000-1100-00000C000000}" name="FY 2023 NGF Positions" dataDxfId="191"/>
    <tableColumn id="13" xr3:uid="{00000000-0010-0000-1100-00000D000000}" name="FY 2023 Total Positions" dataDxfId="190">
      <calculatedColumnFormula>Tbl_PositionBaseline[[#This Row],[FY 2023 GF Positions]]+Tbl_PositionBaseline[[#This Row],[FY 2023 NGF Positions]]</calculatedColumnFormula>
    </tableColumn>
    <tableColumn id="15" xr3:uid="{00000000-0010-0000-1100-00000F000000}" name="FY 2024 GF Positions" dataDxfId="189">
      <calculatedColumnFormula>Tbl_PositionBaseline[[#This Row],[FY 2023 GF Positions]]</calculatedColumnFormula>
    </tableColumn>
    <tableColumn id="16" xr3:uid="{00000000-0010-0000-1100-000010000000}" name="FY 2024 NGF Positions" dataDxfId="188">
      <calculatedColumnFormula>Tbl_PositionBaseline[[#This Row],[FY 2023 NGF Positions]]</calculatedColumnFormula>
    </tableColumn>
    <tableColumn id="17" xr3:uid="{00000000-0010-0000-1100-000011000000}"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86" dataDxfId="185" totalsRowDxfId="184">
  <tableColumns count="14">
    <tableColumn id="1" xr3:uid="{00000000-0010-0000-1200-000001000000}" name="Sec Area" dataDxfId="183" totalsRowDxfId="182">
      <calculatedColumnFormula>VLOOKUP(Tbl_PositionPolicyChange[[#This Row],[Agy Code]],TblAgencies[],3,FALSE)</calculatedColumnFormula>
    </tableColumn>
    <tableColumn id="2" xr3:uid="{00000000-0010-0000-1200-000002000000}" name="Sec Area Sort" dataDxfId="181" totalsRowDxfId="180">
      <calculatedColumnFormula>VLOOKUP(Tbl_PositionPolicyChange[[#This Row],[Agy Code]],TblAgencies[],2,FALSE)</calculatedColumnFormula>
    </tableColumn>
    <tableColumn id="3" xr3:uid="{00000000-0010-0000-1200-000003000000}" name="Agy Code" dataDxfId="179" totalsRowDxfId="178">
      <calculatedColumnFormula>SelectAgyCode</calculatedColumnFormula>
    </tableColumn>
    <tableColumn id="4" xr3:uid="{00000000-0010-0000-1200-000004000000}" name="Agency" dataDxfId="177" totalsRowDxfId="176">
      <calculatedColumnFormula>VLOOKUP(Tbl_PositionPolicyChange[[#This Row],[Agy Code]],TblAgencies[],9,FALSE)</calculatedColumnFormula>
    </tableColumn>
    <tableColumn id="5" xr3:uid="{00000000-0010-0000-1200-000005000000}" name="Agency Title" dataDxfId="175" totalsRowDxfId="174">
      <calculatedColumnFormula>VLOOKUP(Tbl_PositionPolicyChange[[#This Row],[Agy Code]],TblAgencies[],10,FALSE)</calculatedColumnFormula>
    </tableColumn>
    <tableColumn id="6" xr3:uid="{00000000-0010-0000-1200-000006000000}" name="Agy Sort" dataDxfId="173" totalsRowDxfId="172">
      <calculatedColumnFormula>VLOOKUP(Tbl_PositionPolicyChange[[#This Row],[Agy Code]],TblAgencies[],13,FALSE)</calculatedColumnFormula>
    </tableColumn>
    <tableColumn id="7" xr3:uid="{00000000-0010-0000-1200-000007000000}" name="Category" dataDxfId="171" totalsRowDxfId="170"/>
    <tableColumn id="8" xr3:uid="{00000000-0010-0000-1200-000008000000}" name="FYs 2023 and 2024  Proposed Policy" dataDxfId="169" totalsRowDxfId="168"/>
    <tableColumn id="12" xr3:uid="{00000000-0010-0000-1200-00000C000000}" name="FY 2023 GF Positions" dataDxfId="167" totalsRowDxfId="166"/>
    <tableColumn id="13" xr3:uid="{00000000-0010-0000-1200-00000D000000}" name="FY 2023 NGF Positions" dataDxfId="165" totalsRowDxfId="164"/>
    <tableColumn id="14" xr3:uid="{00000000-0010-0000-1200-00000E000000}" name="FY 2023 Total Positions" dataDxfId="163" totalsRowDxfId="162">
      <calculatedColumnFormula>Tbl_PositionPolicyChange[[#This Row],[FY 2023 GF Positions]]+Tbl_PositionPolicyChange[[#This Row],[FY 2023 NGF Positions]]</calculatedColumnFormula>
    </tableColumn>
    <tableColumn id="15" xr3:uid="{00000000-0010-0000-1200-00000F000000}" name="FY 2024 GF Positions" dataDxfId="161" totalsRowDxfId="160"/>
    <tableColumn id="16" xr3:uid="{00000000-0010-0000-1200-000010000000}" name="FY 2024 NGF Positions" dataDxfId="159" totalsRowDxfId="158"/>
    <tableColumn id="17" xr3:uid="{00000000-0010-0000-1200-000011000000}"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55" dataDxfId="154" totalsRowDxfId="153">
  <tableColumns count="14">
    <tableColumn id="1" xr3:uid="{00000000-0010-0000-1300-000001000000}" name="Sec Area" dataDxfId="152">
      <calculatedColumnFormula>VLOOKUP(Tbl_PositionBaselineCost[[#This Row],[Agy Code]],TblAgencies[],3,FALSE)</calculatedColumnFormula>
    </tableColumn>
    <tableColumn id="2" xr3:uid="{00000000-0010-0000-1300-000002000000}" name="Sec Area Sort" dataDxfId="151" totalsRowDxfId="150">
      <calculatedColumnFormula>VLOOKUP(Tbl_PositionBaselineCost[[#This Row],[Agy Code]],TblAgencies[],2,FALSE)</calculatedColumnFormula>
    </tableColumn>
    <tableColumn id="3" xr3:uid="{00000000-0010-0000-1300-000003000000}" name="Agy Code" dataDxfId="149" totalsRowDxfId="148">
      <calculatedColumnFormula>SelectAgyCode</calculatedColumnFormula>
    </tableColumn>
    <tableColumn id="4" xr3:uid="{00000000-0010-0000-1300-000004000000}" name="Agency" dataDxfId="147">
      <calculatedColumnFormula>VLOOKUP(Tbl_PositionBaselineCost[[#This Row],[Agy Code]],TblAgencies[],9,FALSE)</calculatedColumnFormula>
    </tableColumn>
    <tableColumn id="5" xr3:uid="{00000000-0010-0000-1300-000005000000}" name="Agency Title" dataDxfId="146">
      <calculatedColumnFormula>VLOOKUP(Tbl_PositionBaselineCost[[#This Row],[Agy Code]],TblAgencies[],10,FALSE)</calculatedColumnFormula>
    </tableColumn>
    <tableColumn id="6" xr3:uid="{00000000-0010-0000-1300-000006000000}" name="Agy Sort" dataDxfId="145">
      <calculatedColumnFormula>VLOOKUP(Tbl_PositionBaselineCost[[#This Row],[Agy Code]],TblAgencies[],13,FALSE)</calculatedColumnFormula>
    </tableColumn>
    <tableColumn id="14" xr3:uid="{00000000-0010-0000-1300-00000E000000}" name="Category" dataDxfId="144"/>
    <tableColumn id="7" xr3:uid="{00000000-0010-0000-1300-000007000000}" name="Adjusted Personnel Cost Baseline for FYs 2023 and 2024" totalsRowLabel="Total Cost of Baseline Positions" dataDxfId="143" totalsRowDxfId="142"/>
    <tableColumn id="11" xr3:uid="{00000000-0010-0000-1300-00000B000000}" name="2023 GF" dataDxfId="141"/>
    <tableColumn id="12" xr3:uid="{00000000-0010-0000-1300-00000C000000}" name="2023 NGF" dataDxfId="140"/>
    <tableColumn id="13" xr3:uid="{00000000-0010-0000-1300-00000D000000}" name="2023 TOTAL" dataDxfId="139">
      <calculatedColumnFormula>Tbl_PositionBaselineCost[[#This Row],[2023 GF]]+Tbl_PositionBaselineCost[[#This Row],[2023 NGF]]</calculatedColumnFormula>
    </tableColumn>
    <tableColumn id="15" xr3:uid="{00000000-0010-0000-1300-00000F000000}" name="2024 GF" dataDxfId="138"/>
    <tableColumn id="16" xr3:uid="{00000000-0010-0000-1300-000010000000}" name="2024 NGF" dataDxfId="137"/>
    <tableColumn id="17" xr3:uid="{00000000-0010-0000-1300-000011000000}"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35" dataDxfId="134" totalsRowDxfId="133">
  <tableColumns count="14">
    <tableColumn id="1" xr3:uid="{00000000-0010-0000-1400-000001000000}" name="Sec Area" dataDxfId="132" totalsRowDxfId="131">
      <calculatedColumnFormula>VLOOKUP(Tbl_PositionPolicyCostChange[[#This Row],[Agy Code]],TblAgencies[],3,FALSE)</calculatedColumnFormula>
    </tableColumn>
    <tableColumn id="2" xr3:uid="{00000000-0010-0000-1400-000002000000}" name="Sec Area Sort" dataDxfId="130" totalsRowDxfId="129">
      <calculatedColumnFormula>VLOOKUP(Tbl_PositionPolicyCostChange[[#This Row],[Agy Code]],TblAgencies[],2,FALSE)</calculatedColumnFormula>
    </tableColumn>
    <tableColumn id="3" xr3:uid="{00000000-0010-0000-1400-000003000000}" name="Agy Code" dataDxfId="128" totalsRowDxfId="127">
      <calculatedColumnFormula>SelectAgyCode</calculatedColumnFormula>
    </tableColumn>
    <tableColumn id="4" xr3:uid="{00000000-0010-0000-1400-000004000000}" name="Agency" dataDxfId="126" totalsRowDxfId="125">
      <calculatedColumnFormula>VLOOKUP(Tbl_PositionPolicyCostChange[[#This Row],[Agy Code]],TblAgencies[],9,FALSE)</calculatedColumnFormula>
    </tableColumn>
    <tableColumn id="5" xr3:uid="{00000000-0010-0000-1400-000005000000}" name="Agency Title" dataDxfId="124" totalsRowDxfId="123">
      <calculatedColumnFormula>VLOOKUP(Tbl_PositionPolicyCostChange[[#This Row],[Agy Code]],TblAgencies[],10,FALSE)</calculatedColumnFormula>
    </tableColumn>
    <tableColumn id="6" xr3:uid="{00000000-0010-0000-1400-000006000000}" name="Agy Sort" dataDxfId="122" totalsRowDxfId="121">
      <calculatedColumnFormula>VLOOKUP(Tbl_PositionPolicyCostChange[[#This Row],[Agy Code]],TblAgencies[],13,FALSE)</calculatedColumnFormula>
    </tableColumn>
    <tableColumn id="7" xr3:uid="{00000000-0010-0000-1400-000007000000}" name="Category" dataDxfId="120" totalsRowDxfId="119"/>
    <tableColumn id="8" xr3:uid="{00000000-0010-0000-1400-000008000000}" name="FYs 2023 and 2024  Proposed Policy" dataDxfId="118" totalsRowDxfId="117"/>
    <tableColumn id="12" xr3:uid="{00000000-0010-0000-1400-00000C000000}" name="2023 GF" dataDxfId="116" totalsRowDxfId="115"/>
    <tableColumn id="13" xr3:uid="{00000000-0010-0000-1400-00000D000000}" name="2023 NGF" dataDxfId="114" totalsRowDxfId="113"/>
    <tableColumn id="14" xr3:uid="{00000000-0010-0000-1400-00000E000000}" name="2023 TOTAL" dataDxfId="112" totalsRowDxfId="111">
      <calculatedColumnFormula>Tbl_PositionPolicyCostChange[[#This Row],[2023 GF]]+Tbl_PositionPolicyCostChange[[#This Row],[2023 NGF]]</calculatedColumnFormula>
    </tableColumn>
    <tableColumn id="15" xr3:uid="{00000000-0010-0000-1400-00000F000000}" name="2024 GF" dataDxfId="110" totalsRowDxfId="109"/>
    <tableColumn id="16" xr3:uid="{00000000-0010-0000-1400-000010000000}" name="2024 NGF" dataDxfId="108" totalsRowDxfId="107"/>
    <tableColumn id="17" xr3:uid="{00000000-0010-0000-1400-000011000000}"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87" tableType="queryTable" totalsRowShown="0">
  <autoFilter ref="B6:AA87" xr:uid="{00000000-0009-0000-0100-000020000000}"/>
  <tableColumns count="26">
    <tableColumn id="45" xr3:uid="{00000000-0010-0000-1500-00002D000000}" uniqueName="45" name="Sec Area" queryTableFieldId="1" dataDxfId="97"/>
    <tableColumn id="46" xr3:uid="{00000000-0010-0000-1500-00002E000000}" uniqueName="46" name="Sec Area Sort" queryTableFieldId="2" dataDxfId="96"/>
    <tableColumn id="47" xr3:uid="{00000000-0010-0000-1500-00002F000000}" uniqueName="47" name="Agy Code" queryTableFieldId="3" dataDxfId="95"/>
    <tableColumn id="48" xr3:uid="{00000000-0010-0000-1500-000030000000}" uniqueName="48" name="Agency" queryTableFieldId="4" dataDxfId="94"/>
    <tableColumn id="49" xr3:uid="{00000000-0010-0000-1500-000031000000}" uniqueName="49" name="Agency Title" queryTableFieldId="5" dataDxfId="93"/>
    <tableColumn id="50" xr3:uid="{00000000-0010-0000-1500-000032000000}" uniqueName="50" name="Agy Sort" queryTableFieldId="6" dataDxfId="92"/>
    <tableColumn id="51" xr3:uid="{00000000-0010-0000-1500-000033000000}" uniqueName="51" name="Pgm Code" queryTableFieldId="7" dataDxfId="91"/>
    <tableColumn id="52" xr3:uid="{00000000-0010-0000-1500-000034000000}" uniqueName="52" name="Program Name" queryTableFieldId="8" dataDxfId="90"/>
    <tableColumn id="53" xr3:uid="{00000000-0010-0000-1500-000035000000}" uniqueName="53" name="Fund Group Code" queryTableFieldId="9" dataDxfId="89"/>
    <tableColumn id="54" xr3:uid="{00000000-0010-0000-1500-000036000000}" uniqueName="54" name="Fund Group Name" queryTableFieldId="10" dataDxfId="88"/>
    <tableColumn id="55" xr3:uid="{00000000-0010-0000-1500-000037000000}" uniqueName="55" name="FY 2022 Expend" queryTableFieldId="11" dataDxfId="87"/>
    <tableColumn id="56" xr3:uid="{00000000-0010-0000-1500-000038000000}" uniqueName="56" name="FY 2023 Approp" queryTableFieldId="12" dataDxfId="86"/>
    <tableColumn id="57" xr3:uid="{00000000-0010-0000-1500-000039000000}" uniqueName="57" name="FY 2024 Approp" queryTableFieldId="13" dataDxfId="85"/>
    <tableColumn id="58" xr3:uid="{00000000-0010-0000-1500-00003A000000}" uniqueName="58" name="Program" queryTableFieldId="14" dataDxfId="84"/>
    <tableColumn id="59" xr3:uid="{00000000-0010-0000-1500-00003B000000}" uniqueName="59" name="Fund Group" queryTableFieldId="15" dataDxfId="83"/>
    <tableColumn id="60" xr3:uid="{00000000-0010-0000-1500-00003C000000}" uniqueName="60" name="Detail Group" queryTableFieldId="16" dataDxfId="82"/>
    <tableColumn id="61" xr3:uid="{00000000-0010-0000-1500-00003D000000}" uniqueName="61" name="Detail Cat ID" queryTableFieldId="17" dataDxfId="81"/>
    <tableColumn id="62" xr3:uid="{00000000-0010-0000-1500-00003E000000}" uniqueName="62" name="Font Format" queryTableFieldId="18" dataDxfId="80"/>
    <tableColumn id="63" xr3:uid="{00000000-0010-0000-1500-00003F000000}" uniqueName="63" name="Border Format" queryTableFieldId="19" dataDxfId="79"/>
    <tableColumn id="64" xr3:uid="{00000000-0010-0000-1500-000040000000}" uniqueName="64" name="Category Sort" queryTableFieldId="20" dataDxfId="78"/>
    <tableColumn id="65" xr3:uid="{00000000-0010-0000-1500-000041000000}" uniqueName="65" name="Category" queryTableFieldId="21" dataDxfId="77"/>
    <tableColumn id="66" xr3:uid="{00000000-0010-0000-1500-000042000000}" uniqueName="66" name="Title" queryTableFieldId="22" dataDxfId="76"/>
    <tableColumn id="71" xr3:uid="{00000000-0010-0000-1500-000047000000}"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7" totalsRowShown="0" headerRowDxfId="52" dataDxfId="51">
  <autoFilter ref="B5:V137"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5"/>
  <sheetViews>
    <sheetView workbookViewId="0">
      <selection activeCell="B4" sqref="B4:D5"/>
    </sheetView>
  </sheetViews>
  <sheetFormatPr defaultRowHeight="14.5" x14ac:dyDescent="0.35"/>
  <cols>
    <col min="2" max="2" width="32" customWidth="1"/>
    <col min="3" max="3" width="11.453125" customWidth="1"/>
    <col min="4" max="4" width="27.90625" customWidth="1"/>
  </cols>
  <sheetData>
    <row r="4" spans="2:4" x14ac:dyDescent="0.35">
      <c r="B4" s="14" t="s">
        <v>2806</v>
      </c>
      <c r="C4" s="14" t="s">
        <v>1557</v>
      </c>
      <c r="D4" s="14" t="s">
        <v>1558</v>
      </c>
    </row>
    <row r="5" spans="2:4" x14ac:dyDescent="0.35">
      <c r="B5" s="14" t="s">
        <v>3051</v>
      </c>
      <c r="C5" s="14">
        <v>534</v>
      </c>
      <c r="D5"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9"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9"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8"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3.5"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3.5"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2.5"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5"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5"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9"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8"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3.5"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43.5"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9"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29" x14ac:dyDescent="0.35">
      <c r="A116" s="65">
        <v>3</v>
      </c>
      <c r="B116" s="64" t="s">
        <v>277</v>
      </c>
      <c r="C116" s="65">
        <v>234</v>
      </c>
      <c r="D116" s="64" t="s">
        <v>333</v>
      </c>
      <c r="E116" s="65">
        <v>2022</v>
      </c>
      <c r="F116" s="65" t="s">
        <v>2875</v>
      </c>
      <c r="G116" s="65" t="s">
        <v>929</v>
      </c>
      <c r="H116" s="66">
        <v>31.75</v>
      </c>
    </row>
    <row r="117" spans="1:8" ht="29"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29" x14ac:dyDescent="0.35">
      <c r="A346" s="65">
        <v>3</v>
      </c>
      <c r="B346" s="64" t="s">
        <v>277</v>
      </c>
      <c r="C346" s="65">
        <v>234</v>
      </c>
      <c r="D346" s="64" t="s">
        <v>333</v>
      </c>
      <c r="E346" s="65">
        <v>2023</v>
      </c>
      <c r="F346" s="65" t="s">
        <v>2876</v>
      </c>
      <c r="G346" s="65" t="s">
        <v>929</v>
      </c>
      <c r="H346" s="66">
        <v>45.75</v>
      </c>
    </row>
    <row r="347" spans="1:8" ht="29"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29" x14ac:dyDescent="0.35">
      <c r="A579" s="65">
        <v>3</v>
      </c>
      <c r="B579" s="64" t="s">
        <v>277</v>
      </c>
      <c r="C579" s="65">
        <v>234</v>
      </c>
      <c r="D579" s="64" t="s">
        <v>333</v>
      </c>
      <c r="E579" s="65">
        <v>2024</v>
      </c>
      <c r="F579" s="65" t="s">
        <v>2876</v>
      </c>
      <c r="G579" s="65" t="s">
        <v>929</v>
      </c>
      <c r="H579" s="66">
        <v>45.75</v>
      </c>
    </row>
    <row r="580" spans="1:8" ht="29"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
  <sheetViews>
    <sheetView workbookViewId="0">
      <selection sqref="A1:E3"/>
    </sheetView>
  </sheetViews>
  <sheetFormatPr defaultRowHeight="14.5" x14ac:dyDescent="0.35"/>
  <cols>
    <col min="1" max="1" width="11.6328125" customWidth="1"/>
    <col min="2" max="2" width="32" customWidth="1"/>
    <col min="3" max="3" width="11.453125" customWidth="1"/>
    <col min="4" max="4" width="14.81640625" customWidth="1"/>
    <col min="5" max="5" width="17.81640625" customWidth="1"/>
  </cols>
  <sheetData>
    <row r="1" spans="1:5" x14ac:dyDescent="0.35">
      <c r="A1" s="14" t="s">
        <v>2976</v>
      </c>
      <c r="B1" s="14" t="s">
        <v>2806</v>
      </c>
      <c r="C1" s="14" t="s">
        <v>1557</v>
      </c>
      <c r="D1" s="14" t="s">
        <v>2820</v>
      </c>
      <c r="E1" s="14" t="s">
        <v>923</v>
      </c>
    </row>
    <row r="2" spans="1:5" x14ac:dyDescent="0.35">
      <c r="A2" s="14" t="s">
        <v>3050</v>
      </c>
      <c r="B2" s="14" t="s">
        <v>3051</v>
      </c>
      <c r="C2" s="14">
        <v>534</v>
      </c>
      <c r="D2" s="14" t="s">
        <v>2807</v>
      </c>
      <c r="E2" s="14" t="s">
        <v>1552</v>
      </c>
    </row>
    <row r="3" spans="1:5" x14ac:dyDescent="0.35">
      <c r="A3" s="14" t="s">
        <v>3052</v>
      </c>
      <c r="B3" s="14" t="s">
        <v>3051</v>
      </c>
      <c r="C3" s="14">
        <v>534</v>
      </c>
      <c r="D3" s="14" t="s">
        <v>2809</v>
      </c>
      <c r="E3"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310: Virginia Economic Development Partnership</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233</v>
      </c>
      <c r="C6" s="37">
        <v>6</v>
      </c>
      <c r="D6" s="37">
        <v>310</v>
      </c>
      <c r="E6" s="36" t="s">
        <v>248</v>
      </c>
      <c r="F6" s="37" t="s">
        <v>249</v>
      </c>
      <c r="G6" s="37">
        <v>77000</v>
      </c>
      <c r="H6" s="36" t="s">
        <v>3051</v>
      </c>
      <c r="I6" s="37">
        <v>534</v>
      </c>
      <c r="J6" s="37" t="s">
        <v>1681</v>
      </c>
      <c r="K6" s="44" t="s">
        <v>2807</v>
      </c>
      <c r="L6" s="37" t="s">
        <v>1552</v>
      </c>
      <c r="M6" s="36" t="s">
        <v>927</v>
      </c>
      <c r="N6" s="38">
        <v>45941561</v>
      </c>
      <c r="O6" s="38">
        <v>48504192</v>
      </c>
      <c r="P6" s="38">
        <v>50579192</v>
      </c>
      <c r="Q6" s="45" t="str">
        <f>IF(Tbl_Combined[[#This Row],[Fund Group Code]]="01","GF","NGF")</f>
        <v>GF</v>
      </c>
    </row>
    <row r="7" spans="2:17" ht="29" x14ac:dyDescent="0.35">
      <c r="B7" s="36" t="s">
        <v>233</v>
      </c>
      <c r="C7" s="37">
        <v>6</v>
      </c>
      <c r="D7" s="37">
        <v>310</v>
      </c>
      <c r="E7" s="36" t="s">
        <v>248</v>
      </c>
      <c r="F7" s="37" t="s">
        <v>249</v>
      </c>
      <c r="G7" s="37">
        <v>77000</v>
      </c>
      <c r="H7" s="36" t="s">
        <v>3051</v>
      </c>
      <c r="I7" s="37">
        <v>534</v>
      </c>
      <c r="J7" s="37" t="s">
        <v>1681</v>
      </c>
      <c r="K7" s="44" t="s">
        <v>2809</v>
      </c>
      <c r="L7" s="37" t="s">
        <v>1519</v>
      </c>
      <c r="M7" s="36" t="s">
        <v>930</v>
      </c>
      <c r="N7" s="38">
        <v>5258.9</v>
      </c>
      <c r="O7" s="38">
        <v>0</v>
      </c>
      <c r="P7" s="38">
        <v>0</v>
      </c>
      <c r="Q7" s="45" t="str">
        <f>IF(Tbl_Combined[[#This Row],[Fund Group Code]]="01","GF","NGF")</f>
        <v>NGF</v>
      </c>
    </row>
    <row r="8" spans="2:17" x14ac:dyDescent="0.35">
      <c r="B8" s="36"/>
      <c r="C8" s="37"/>
      <c r="D8" s="37"/>
      <c r="E8" s="36"/>
      <c r="F8" s="37"/>
      <c r="G8" s="37"/>
      <c r="H8" s="36"/>
      <c r="I8" s="37"/>
      <c r="J8" s="37"/>
      <c r="K8" s="44"/>
      <c r="L8" s="37"/>
      <c r="M8" s="36"/>
      <c r="N8" s="190">
        <f>SUBTOTAL(109,Tbl_Combined[FY 2022 Expend])</f>
        <v>45946819.899999999</v>
      </c>
      <c r="O8" s="190">
        <f>SUBTOTAL(109,Tbl_Combined[FY 2023 Approp])</f>
        <v>48504192</v>
      </c>
      <c r="P8" s="190">
        <f>SUBTOTAL(109,Tbl_Combined[FY 2024 Approp])</f>
        <v>50579192</v>
      </c>
      <c r="Q8"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310</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34" sqref="B34"/>
    </sheetView>
  </sheetViews>
  <sheetFormatPr defaultRowHeight="14.5" x14ac:dyDescent="0.35"/>
  <cols>
    <col min="1" max="1" width="1.453125" customWidth="1"/>
    <col min="2" max="2" width="131.9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 customHeight="1" x14ac:dyDescent="0.35"/>
    <row r="28" spans="2:2" x14ac:dyDescent="0.35">
      <c r="B28" s="208" t="s">
        <v>3042</v>
      </c>
    </row>
    <row r="29" spans="2:2" ht="47" customHeight="1" x14ac:dyDescent="0.35">
      <c r="B29" s="64"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4"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workbookViewId="0">
      <pane ySplit="2" topLeftCell="A3" activePane="bottomLeft" state="frozen"/>
      <selection pane="bottomLeft"/>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248</v>
      </c>
      <c r="J2" s="34"/>
      <c r="K2" s="34"/>
      <c r="L2" s="34"/>
      <c r="M2" s="34"/>
      <c r="N2" s="34"/>
      <c r="O2" s="34"/>
      <c r="P2" s="34"/>
      <c r="Q2" s="34"/>
      <c r="R2" s="34"/>
    </row>
    <row r="4" spans="2:18" x14ac:dyDescent="0.35">
      <c r="D4" s="21">
        <f>VLOOKUP('Totals - Summary'!$I$2,Tbl_AgencyLookup[],2,FALSE)</f>
        <v>310</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Commerce and Trade</v>
      </c>
      <c r="C6" s="21">
        <f>VLOOKUP(Tbl_SummaryBaselineAdj[[#This Row],[Agy Code]],TblAgencies[],2,FALSE)</f>
        <v>16</v>
      </c>
      <c r="D6" s="21">
        <f t="shared" ref="D6:D16" si="0">SelectAgyCode</f>
        <v>310</v>
      </c>
      <c r="E6" t="str">
        <f>VLOOKUP(Tbl_SummaryBaselineAdj[[#This Row],[Agy Code]],TblAgencies[],9,FALSE)</f>
        <v>310: Virginia Economic Development Partnership</v>
      </c>
      <c r="F6" t="str">
        <f>VLOOKUP(Tbl_SummaryBaselineAdj[[#This Row],[Agy Code]],TblAgencies[],10,FALSE)</f>
        <v>Virginia Economic Development Partnership</v>
      </c>
      <c r="G6">
        <f>VLOOKUP(Tbl_SummaryBaselineAdj[[#This Row],[Agy Code]],TblAgencies[],13,FALSE)</f>
        <v>77000</v>
      </c>
      <c r="H6" t="s">
        <v>2985</v>
      </c>
      <c r="I6" s="146" t="s">
        <v>2986</v>
      </c>
      <c r="J6" s="114"/>
      <c r="K6" s="114"/>
      <c r="L6" s="101"/>
      <c r="M6" s="176">
        <f>SUMIFS(Tbl_Combined[FY 2022 Expend],Tbl_Combined[Agy Code],Tbl_SummaryBaselineAdj[[#This Row],[Agy Code]],Tbl_Combined[GF-NGF],"GF")</f>
        <v>45941561</v>
      </c>
      <c r="N6" s="176">
        <f>SUMIFS(Tbl_Combined[FY 2022 Expend],Tbl_Combined[Agy Code],Tbl_SummaryBaselineAdj[[#This Row],[Agy Code]],Tbl_Combined[GF-NGF],"NGF")</f>
        <v>5258.9</v>
      </c>
      <c r="O6" s="176">
        <f>Tbl_SummaryBaselineAdj[[#This Row],[2023 GF]]+Tbl_SummaryBaselineAdj[[#This Row],[2023 NGF]]</f>
        <v>45946819.899999999</v>
      </c>
      <c r="P6" s="176">
        <f>SUMIFS(Tbl_Combined[FY 2022 Expend],Tbl_Combined[Agy Code],Tbl_SummaryBaselineAdj[[#This Row],[Agy Code]],Tbl_Combined[GF-NGF],"GF")</f>
        <v>45941561</v>
      </c>
      <c r="Q6" s="176">
        <f>SUMIFS(Tbl_Combined[FY 2022 Expend],Tbl_Combined[Agy Code],Tbl_SummaryBaselineAdj[[#This Row],[Agy Code]],Tbl_Combined[GF-NGF],"NGF")</f>
        <v>5258.9</v>
      </c>
      <c r="R6" s="176">
        <f>Tbl_SummaryBaselineAdj[[#This Row],[2024 GF]]+Tbl_SummaryBaselineAdj[[#This Row],[2024 NGF]]</f>
        <v>45946819.899999999</v>
      </c>
    </row>
    <row r="7" spans="2:18" x14ac:dyDescent="0.35">
      <c r="B7" s="14" t="str">
        <f>VLOOKUP(Tbl_SummaryBaselineAdj[[#This Row],[Agy Code]],TblAgencies[],3,FALSE)</f>
        <v>Commerce and Trade</v>
      </c>
      <c r="C7" s="72">
        <f>VLOOKUP(Tbl_SummaryBaselineAdj[[#This Row],[Agy Code]],TblAgencies[],2,FALSE)</f>
        <v>16</v>
      </c>
      <c r="D7" s="21">
        <f>SelectAgyCode</f>
        <v>310</v>
      </c>
      <c r="E7" s="14" t="str">
        <f>VLOOKUP(Tbl_SummaryBaselineAdj[[#This Row],[Agy Code]],TblAgencies[],9,FALSE)</f>
        <v>310: Virginia Economic Development Partnership</v>
      </c>
      <c r="F7" s="14" t="str">
        <f>VLOOKUP(Tbl_SummaryBaselineAdj[[#This Row],[Agy Code]],TblAgencies[],10,FALSE)</f>
        <v>Virginia Economic Development Partnership</v>
      </c>
      <c r="G7" s="14">
        <f>VLOOKUP(Tbl_SummaryBaselineAdj[[#This Row],[Agy Code]],TblAgencies[],13,FALSE)</f>
        <v>77000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-6427000</v>
      </c>
      <c r="N7" s="104">
        <f>SUMIFS(Tbl_Baseline_23_24_Adj[FY 2023 Amount],Tbl_Baseline_23_24_Adj[Agy Code],Tbl_SummaryBaselineAdj[[#This Row],[Agy Code]],Tbl_Baseline_23_24_Adj[GF-NGF],"NGF",Tbl_Baseline_23_24_Adj[Baseline Adjustments Category],VLOOKUP(1,Tbl_BaselineAdjCat[],2,FALSE))</f>
        <v>-5259</v>
      </c>
      <c r="O7" s="104">
        <f>Tbl_SummaryBaselineAdj[[#This Row],[2023 GF]]+Tbl_SummaryBaselineAdj[[#This Row],[2023 NGF]]</f>
        <v>-6432259</v>
      </c>
      <c r="P7" s="104">
        <f>SUMIFS(Tbl_Baseline_23_24_Adj[FY 2024 Amount],Tbl_Baseline_23_24_Adj[Agy Code],Tbl_SummaryBaselineAdj[[#This Row],[Agy Code]],Tbl_Baseline_23_24_Adj[GF-NGF],"GF",Tbl_Baseline_23_24_Adj[Baseline Adjustments Category],VLOOKUP(1,Tbl_BaselineAdjCat[],2,FALSE))</f>
        <v>-6427000</v>
      </c>
      <c r="Q7" s="104">
        <f>SUMIFS(Tbl_Baseline_23_24_Adj[FY 2024 Amount],Tbl_Baseline_23_24_Adj[Agy Code],Tbl_SummaryBaselineAdj[[#This Row],[Agy Code]],Tbl_Baseline_23_24_Adj[GF-NGF],"NGF",Tbl_Baseline_23_24_Adj[Baseline Adjustments Category],VLOOKUP(1,Tbl_BaselineAdjCat[],2,FALSE))</f>
        <v>-5259</v>
      </c>
      <c r="R7" s="104">
        <f>Tbl_SummaryBaselineAdj[[#This Row],[2024 GF]]+Tbl_SummaryBaselineAdj[[#This Row],[2024 NGF]]</f>
        <v>-6432259</v>
      </c>
    </row>
    <row r="8" spans="2:18" x14ac:dyDescent="0.35">
      <c r="B8" s="14" t="str">
        <f>VLOOKUP(Tbl_SummaryBaselineAdj[[#This Row],[Agy Code]],TblAgencies[],3,FALSE)</f>
        <v>Commerce and Trade</v>
      </c>
      <c r="C8" s="72">
        <f>VLOOKUP(Tbl_SummaryBaselineAdj[[#This Row],[Agy Code]],TblAgencies[],2,FALSE)</f>
        <v>16</v>
      </c>
      <c r="D8" s="21">
        <f>SelectAgyCode</f>
        <v>310</v>
      </c>
      <c r="E8" s="14" t="str">
        <f>VLOOKUP(Tbl_SummaryBaselineAdj[[#This Row],[Agy Code]],TblAgencies[],9,FALSE)</f>
        <v>310: Virginia Economic Development Partnership</v>
      </c>
      <c r="F8" s="14" t="str">
        <f>VLOOKUP(Tbl_SummaryBaselineAdj[[#This Row],[Agy Code]],TblAgencies[],10,FALSE)</f>
        <v>Virginia Economic Development Partnership</v>
      </c>
      <c r="G8" s="14">
        <f>VLOOKUP(Tbl_SummaryBaselineAdj[[#This Row],[Agy Code]],TblAgencies[],13,FALSE)</f>
        <v>77000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Commerce and Trade</v>
      </c>
      <c r="C9" s="72">
        <f>VLOOKUP(Tbl_SummaryBaselineAdj[[#This Row],[Agy Code]],TblAgencies[],2,FALSE)</f>
        <v>16</v>
      </c>
      <c r="D9" s="21">
        <f>SelectAgyCode</f>
        <v>310</v>
      </c>
      <c r="E9" s="14" t="str">
        <f>VLOOKUP(Tbl_SummaryBaselineAdj[[#This Row],[Agy Code]],TblAgencies[],9,FALSE)</f>
        <v>310: Virginia Economic Development Partnership</v>
      </c>
      <c r="F9" s="14" t="str">
        <f>VLOOKUP(Tbl_SummaryBaselineAdj[[#This Row],[Agy Code]],TblAgencies[],10,FALSE)</f>
        <v>Virginia Economic Development Partnership</v>
      </c>
      <c r="G9" s="14">
        <f>VLOOKUP(Tbl_SummaryBaselineAdj[[#This Row],[Agy Code]],TblAgencies[],13,FALSE)</f>
        <v>77000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35">
      <c r="B10" s="14" t="str">
        <f>VLOOKUP(Tbl_SummaryBaselineAdj[[#This Row],[Agy Code]],TblAgencies[],3,FALSE)</f>
        <v>Commerce and Trade</v>
      </c>
      <c r="C10" s="72">
        <f>VLOOKUP(Tbl_SummaryBaselineAdj[[#This Row],[Agy Code]],TblAgencies[],2,FALSE)</f>
        <v>16</v>
      </c>
      <c r="D10" s="21">
        <f t="shared" si="0"/>
        <v>310</v>
      </c>
      <c r="E10" s="14" t="str">
        <f>VLOOKUP(Tbl_SummaryBaselineAdj[[#This Row],[Agy Code]],TblAgencies[],9,FALSE)</f>
        <v>310: Virginia Economic Development Partnership</v>
      </c>
      <c r="F10" s="14" t="str">
        <f>VLOOKUP(Tbl_SummaryBaselineAdj[[#This Row],[Agy Code]],TblAgencies[],10,FALSE)</f>
        <v>Virginia Economic Development Partnership</v>
      </c>
      <c r="G10" s="14">
        <f>VLOOKUP(Tbl_SummaryBaselineAdj[[#This Row],[Agy Code]],TblAgencies[],13,FALSE)</f>
        <v>77000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35">
      <c r="B11" s="14" t="str">
        <f>VLOOKUP(Tbl_SummaryBaselineAdj[[#This Row],[Agy Code]],TblAgencies[],3,FALSE)</f>
        <v>Commerce and Trade</v>
      </c>
      <c r="C11" s="72">
        <f>VLOOKUP(Tbl_SummaryBaselineAdj[[#This Row],[Agy Code]],TblAgencies[],2,FALSE)</f>
        <v>16</v>
      </c>
      <c r="D11" s="21">
        <f t="shared" si="0"/>
        <v>310</v>
      </c>
      <c r="E11" s="14" t="str">
        <f>VLOOKUP(Tbl_SummaryBaselineAdj[[#This Row],[Agy Code]],TblAgencies[],9,FALSE)</f>
        <v>310: Virginia Economic Development Partnership</v>
      </c>
      <c r="F11" s="14" t="str">
        <f>VLOOKUP(Tbl_SummaryBaselineAdj[[#This Row],[Agy Code]],TblAgencies[],10,FALSE)</f>
        <v>Virginia Economic Development Partnership</v>
      </c>
      <c r="G11" s="14">
        <f>VLOOKUP(Tbl_SummaryBaselineAdj[[#This Row],[Agy Code]],TblAgencies[],13,FALSE)</f>
        <v>77000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7829613</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7829613</v>
      </c>
      <c r="P11" s="104">
        <f>SUMIFS(Tbl_Baseline_23_24_Adj[FY 2024 Amount],Tbl_Baseline_23_24_Adj[Agy Code],Tbl_SummaryBaselineAdj[[#This Row],[Agy Code]],Tbl_Baseline_23_24_Adj[GF-NGF],"GF",Tbl_Baseline_23_24_Adj[Baseline Adjustments Category],VLOOKUP(5,Tbl_BaselineAdjCat[],2,FALSE))</f>
        <v>7829613</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7829613</v>
      </c>
    </row>
    <row r="12" spans="2:18" x14ac:dyDescent="0.35">
      <c r="B12" t="str">
        <f>VLOOKUP(Tbl_SummaryBaselineAdj[[#This Row],[Agy Code]],TblAgencies[],3,FALSE)</f>
        <v>Commerce and Trade</v>
      </c>
      <c r="C12" s="21">
        <f>VLOOKUP(Tbl_SummaryBaselineAdj[[#This Row],[Agy Code]],TblAgencies[],2,FALSE)</f>
        <v>16</v>
      </c>
      <c r="D12" s="21">
        <f t="shared" si="0"/>
        <v>310</v>
      </c>
      <c r="E12" t="str">
        <f>VLOOKUP(Tbl_SummaryBaselineAdj[[#This Row],[Agy Code]],TblAgencies[],9,FALSE)</f>
        <v>310: Virginia Economic Development Partnership</v>
      </c>
      <c r="F12" t="str">
        <f>VLOOKUP(Tbl_SummaryBaselineAdj[[#This Row],[Agy Code]],TblAgencies[],10,FALSE)</f>
        <v>Virginia Economic Development Partnership</v>
      </c>
      <c r="G12">
        <f>VLOOKUP(Tbl_SummaryBaselineAdj[[#This Row],[Agy Code]],TblAgencies[],13,FALSE)</f>
        <v>77000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1160000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1160000</v>
      </c>
      <c r="P12" s="104">
        <f>SUMIFS(Tbl_Baseline_23_24_Adj[FY 2024 Amount],Tbl_Baseline_23_24_Adj[Agy Code],Tbl_SummaryBaselineAdj[[#This Row],[Agy Code]],Tbl_Baseline_23_24_Adj[GF-NGF],"GF",Tbl_Baseline_23_24_Adj[Baseline Adjustments Category],VLOOKUP(6,Tbl_BaselineAdjCat[],2,FALSE))</f>
        <v>3235000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3235000</v>
      </c>
    </row>
    <row r="13" spans="2:18" x14ac:dyDescent="0.35">
      <c r="B13" t="str">
        <f>VLOOKUP(Tbl_SummaryBaselineAdj[[#This Row],[Agy Code]],TblAgencies[],3,FALSE)</f>
        <v>Commerce and Trade</v>
      </c>
      <c r="C13" s="21">
        <f>VLOOKUP(Tbl_SummaryBaselineAdj[[#This Row],[Agy Code]],TblAgencies[],2,FALSE)</f>
        <v>16</v>
      </c>
      <c r="D13" s="21">
        <f t="shared" si="0"/>
        <v>310</v>
      </c>
      <c r="E13" t="str">
        <f>VLOOKUP(Tbl_SummaryBaselineAdj[[#This Row],[Agy Code]],TblAgencies[],9,FALSE)</f>
        <v>310: Virginia Economic Development Partnership</v>
      </c>
      <c r="F13" t="str">
        <f>VLOOKUP(Tbl_SummaryBaselineAdj[[#This Row],[Agy Code]],TblAgencies[],10,FALSE)</f>
        <v>Virginia Economic Development Partnership</v>
      </c>
      <c r="G13">
        <f>VLOOKUP(Tbl_SummaryBaselineAdj[[#This Row],[Agy Code]],TblAgencies[],13,FALSE)</f>
        <v>77000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195587</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195587</v>
      </c>
      <c r="P13" s="104">
        <f>SUMIFS(Tbl_Baseline_23_24_Adj[FY 2024 Amount],Tbl_Baseline_23_24_Adj[Agy Code],Tbl_SummaryBaselineAdj[[#This Row],[Agy Code]],Tbl_Baseline_23_24_Adj[GF-NGF],"GF",Tbl_Baseline_23_24_Adj[Baseline Adjustments Category],VLOOKUP(7,Tbl_BaselineAdjCat[],2,FALSE))</f>
        <v>111218</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111218</v>
      </c>
    </row>
    <row r="14" spans="2:18" x14ac:dyDescent="0.35">
      <c r="B14" t="str">
        <f>VLOOKUP(Tbl_SummaryBaselineAdj[[#This Row],[Agy Code]],TblAgencies[],3,FALSE)</f>
        <v>Commerce and Trade</v>
      </c>
      <c r="C14" s="21">
        <f>VLOOKUP(Tbl_SummaryBaselineAdj[[#This Row],[Agy Code]],TblAgencies[],2,FALSE)</f>
        <v>16</v>
      </c>
      <c r="D14" s="21">
        <f t="shared" si="0"/>
        <v>310</v>
      </c>
      <c r="E14" t="str">
        <f>VLOOKUP(Tbl_SummaryBaselineAdj[[#This Row],[Agy Code]],TblAgencies[],9,FALSE)</f>
        <v>310: Virginia Economic Development Partnership</v>
      </c>
      <c r="F14" t="str">
        <f>VLOOKUP(Tbl_SummaryBaselineAdj[[#This Row],[Agy Code]],TblAgencies[],10,FALSE)</f>
        <v>Virginia Economic Development Partnership</v>
      </c>
      <c r="G14">
        <f>VLOOKUP(Tbl_SummaryBaselineAdj[[#This Row],[Agy Code]],TblAgencies[],13,FALSE)</f>
        <v>77000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Commerce and Trade</v>
      </c>
      <c r="C15" s="72">
        <f>VLOOKUP(Tbl_SummaryBaselineAdj[[#This Row],[Agy Code]],TblAgencies[],2,FALSE)</f>
        <v>16</v>
      </c>
      <c r="D15" s="21">
        <f>SelectAgyCode</f>
        <v>310</v>
      </c>
      <c r="E15" s="14" t="str">
        <f>VLOOKUP(Tbl_SummaryBaselineAdj[[#This Row],[Agy Code]],TblAgencies[],9,FALSE)</f>
        <v>310: Virginia Economic Development Partnership</v>
      </c>
      <c r="F15" s="14" t="str">
        <f>VLOOKUP(Tbl_SummaryBaselineAdj[[#This Row],[Agy Code]],TblAgencies[],10,FALSE)</f>
        <v>Virginia Economic Development Partnership</v>
      </c>
      <c r="G15" s="14">
        <f>VLOOKUP(Tbl_SummaryBaselineAdj[[#This Row],[Agy Code]],TblAgencies[],13,FALSE)</f>
        <v>77000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Commerce and Trade</v>
      </c>
      <c r="C16" s="21">
        <f>VLOOKUP(Tbl_SummaryBaselineAdj[[#This Row],[Agy Code]],TblAgencies[],2,FALSE)</f>
        <v>16</v>
      </c>
      <c r="D16" s="21">
        <f t="shared" si="0"/>
        <v>310</v>
      </c>
      <c r="E16" t="str">
        <f>VLOOKUP(Tbl_SummaryBaselineAdj[[#This Row],[Agy Code]],TblAgencies[],9,FALSE)</f>
        <v>310: Virginia Economic Development Partnership</v>
      </c>
      <c r="F16" t="str">
        <f>VLOOKUP(Tbl_SummaryBaselineAdj[[#This Row],[Agy Code]],TblAgencies[],10,FALSE)</f>
        <v>Virginia Economic Development Partnership</v>
      </c>
      <c r="G16">
        <f>VLOOKUP(Tbl_SummaryBaselineAdj[[#This Row],[Agy Code]],TblAgencies[],13,FALSE)</f>
        <v>77000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744587</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744587</v>
      </c>
      <c r="P16" s="104">
        <f>SUMIFS(Tbl_Baseline_23_24_Adj[FY 2024 Amount],Tbl_Baseline_23_24_Adj[Agy Code],Tbl_SummaryBaselineAdj[[#This Row],[Agy Code]],Tbl_Baseline_23_24_Adj[GF-NGF],"GF",Tbl_Baseline_23_24_Adj[Baseline Adjustments Category],VLOOKUP(10,Tbl_BaselineAdjCat[],2,FALSE))</f>
        <v>1665167</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1665167</v>
      </c>
    </row>
    <row r="17" spans="2:18" x14ac:dyDescent="0.35">
      <c r="B17" s="14" t="str">
        <f>VLOOKUP(Tbl_SummaryBaselineAdj[[#This Row],[Agy Code]],TblAgencies[],3,FALSE)</f>
        <v>Commerce and Trade</v>
      </c>
      <c r="C17" s="72">
        <f>VLOOKUP(Tbl_SummaryBaselineAdj[[#This Row],[Agy Code]],TblAgencies[],2,FALSE)</f>
        <v>16</v>
      </c>
      <c r="D17" s="21">
        <f>SelectAgyCode</f>
        <v>310</v>
      </c>
      <c r="E17" s="14" t="str">
        <f>VLOOKUP(Tbl_SummaryBaselineAdj[[#This Row],[Agy Code]],TblAgencies[],9,FALSE)</f>
        <v>310: Virginia Economic Development Partnership</v>
      </c>
      <c r="F17" s="14" t="str">
        <f>VLOOKUP(Tbl_SummaryBaselineAdj[[#This Row],[Agy Code]],TblAgencies[],10,FALSE)</f>
        <v>Virginia Economic Development Partnership</v>
      </c>
      <c r="G17" s="14">
        <f>VLOOKUP(Tbl_SummaryBaselineAdj[[#This Row],[Agy Code]],TblAgencies[],13,FALSE)</f>
        <v>77000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Commerce and Trade</v>
      </c>
      <c r="C18" s="72">
        <f>VLOOKUP(Tbl_SummaryBaselineAdj[[#This Row],[Agy Code]],TblAgencies[],2,FALSE)</f>
        <v>16</v>
      </c>
      <c r="D18" s="21">
        <f>SelectAgyCode</f>
        <v>310</v>
      </c>
      <c r="E18" s="14" t="str">
        <f>VLOOKUP(Tbl_SummaryBaselineAdj[[#This Row],[Agy Code]],TblAgencies[],9,FALSE)</f>
        <v>310: Virginia Economic Development Partnership</v>
      </c>
      <c r="F18" s="14" t="str">
        <f>VLOOKUP(Tbl_SummaryBaselineAdj[[#This Row],[Agy Code]],TblAgencies[],10,FALSE)</f>
        <v>Virginia Economic Development Partnership</v>
      </c>
      <c r="G18" s="14">
        <f>VLOOKUP(Tbl_SummaryBaselineAdj[[#This Row],[Agy Code]],TblAgencies[],13,FALSE)</f>
        <v>77000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49444348</v>
      </c>
      <c r="N19" s="183">
        <f>SUBTOTAL(109,Tbl_SummaryBaselineAdj[2023 NGF])</f>
        <v>-0.1000000000003638</v>
      </c>
      <c r="O19" s="183">
        <f>SUBTOTAL(109,Tbl_SummaryBaselineAdj[2023 TOTAL])</f>
        <v>49444347.899999999</v>
      </c>
      <c r="P19" s="183">
        <f>SUBTOTAL(109,Tbl_SummaryBaselineAdj[2024 GF])</f>
        <v>52355559</v>
      </c>
      <c r="Q19" s="183">
        <f>SUBTOTAL(109,Tbl_SummaryBaselineAdj[2024 NGF])</f>
        <v>-0.1000000000003638</v>
      </c>
      <c r="R19" s="183">
        <f>SUBTOTAL(109,Tbl_SummaryBaselineAdj[2024 TOTAL])</f>
        <v>52355558.899999999</v>
      </c>
    </row>
    <row r="20" spans="2:18" x14ac:dyDescent="0.35">
      <c r="C20" s="21"/>
      <c r="D20" s="21"/>
      <c r="I20" s="29" t="s">
        <v>2889</v>
      </c>
      <c r="J20" s="110"/>
      <c r="K20" s="110"/>
      <c r="L20" s="191"/>
      <c r="M20" s="192">
        <f>SUMIFS(Tbl_PositionBaseline[FY 2023 GF Positions],Tbl_PositionBaseline[[Category]:[Category]],"Adjusted Baseline Positions")</f>
        <v>173</v>
      </c>
      <c r="N20" s="192">
        <f>SUMIFS(Tbl_PositionBaseline[FY 2023 NGF Positions],Tbl_PositionBaseline[[Category]:[Category]],"Adjusted Baseline Positions")</f>
        <v>0</v>
      </c>
      <c r="O20" s="192">
        <f>SUMIFS(Tbl_PositionBaseline[FY 2023 Total Positions],Tbl_PositionBaseline[[Category]:[Category]],"Adjusted Baseline Positions")</f>
        <v>173</v>
      </c>
      <c r="P20" s="192">
        <f>SUMIFS(Tbl_PositionBaseline[FY 2024 GF Positions],Tbl_PositionBaseline[[Category]:[Category]],"Adjusted Baseline Positions")</f>
        <v>173</v>
      </c>
      <c r="Q20" s="192">
        <f>SUMIFS(Tbl_PositionBaseline[FY 2024 NGF Positions],Tbl_PositionBaseline[[Category]:[Category]],"Adjusted Baseline Positions")</f>
        <v>0</v>
      </c>
      <c r="R20" s="192">
        <f>SUMIFS(Tbl_PositionBaseline[FY 2024 Total Positions],Tbl_PositionBaseline[[Category]:[Category]],"Adjusted Baseline Positions")</f>
        <v>173</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48504192</v>
      </c>
      <c r="N22" s="139">
        <f>SUMIFS(Tbl_Combined[FY 2023 Approp],Tbl_Combined[Agy Code],SelectAgyCode,Tbl_Combined[GF-NGF],"NGF")</f>
        <v>0</v>
      </c>
      <c r="O22" s="139">
        <f>M22+N22</f>
        <v>48504192</v>
      </c>
      <c r="P22" s="139">
        <f>SUMIFS(Tbl_Combined[FY 2024 Approp],Tbl_Combined[Agy Code],SelectAgyCode,Tbl_Combined[GF-NGF],"GF")</f>
        <v>50579192</v>
      </c>
      <c r="Q22" s="139">
        <f>SUMIFS(Tbl_Combined[FY 2024 Approp],Tbl_Combined[Agy Code],SelectAgyCode,Tbl_Combined[GF-NGF],"NGF")</f>
        <v>0</v>
      </c>
      <c r="R22" s="139">
        <f>P22+Q22</f>
        <v>50579192</v>
      </c>
    </row>
    <row r="23" spans="2:18" x14ac:dyDescent="0.35">
      <c r="C23" s="21"/>
      <c r="D23" s="21"/>
      <c r="I23" s="26" t="s">
        <v>2845</v>
      </c>
      <c r="J23" s="86"/>
      <c r="K23" s="86"/>
      <c r="L23" s="86"/>
      <c r="M23" s="120">
        <f>Tbl_SummaryBaselineAdj[[#Totals],[2023 GF]]-M22</f>
        <v>940156</v>
      </c>
      <c r="N23" s="120">
        <f>Tbl_SummaryBaselineAdj[[#Totals],[2023 NGF]]-N22</f>
        <v>-0.1000000000003638</v>
      </c>
      <c r="O23" s="120">
        <f>Tbl_SummaryBaselineAdj[[#Totals],[2023 TOTAL]]-O22</f>
        <v>940155.89999999851</v>
      </c>
      <c r="P23" s="120">
        <f>Tbl_SummaryBaselineAdj[[#Totals],[2024 GF]]-P22</f>
        <v>1776367</v>
      </c>
      <c r="Q23" s="120">
        <f>Tbl_SummaryBaselineAdj[[#Totals],[2024 NGF]]-Q22</f>
        <v>-0.1000000000003638</v>
      </c>
      <c r="R23" s="120">
        <f>Tbl_SummaryBaselineAdj[[#Totals],[2024 TOTAL]]-R22</f>
        <v>1776366.8999999985</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Commerce and Trade</v>
      </c>
      <c r="C27" s="21">
        <f>VLOOKUP(Tbl_SummaryPolicyChange[[#This Row],[Agy Code]],TblAgencies[],2,FALSE)</f>
        <v>16</v>
      </c>
      <c r="D27" s="21">
        <f t="shared" ref="D27:D31" si="1">SelectAgyCode</f>
        <v>310</v>
      </c>
      <c r="E27" t="str">
        <f>VLOOKUP(Tbl_SummaryPolicyChange[[#This Row],[Agy Code]],TblAgencies[],9,FALSE)</f>
        <v>310: Virginia Economic Development Partnership</v>
      </c>
      <c r="F27" t="str">
        <f>VLOOKUP(Tbl_SummaryPolicyChange[[#This Row],[Agy Code]],TblAgencies[],10,FALSE)</f>
        <v>Virginia Economic Development Partnership</v>
      </c>
      <c r="G27">
        <f>VLOOKUP(Tbl_SummaryPolicyChange[[#This Row],[Agy Code]],TblAgencies[],13,FALSE)</f>
        <v>77000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Commerce and Trade</v>
      </c>
      <c r="C28" s="72">
        <f>VLOOKUP(Tbl_SummaryPolicyChange[[#This Row],[Agy Code]],TblAgencies[],2,FALSE)</f>
        <v>16</v>
      </c>
      <c r="D28" s="72">
        <f t="shared" si="1"/>
        <v>310</v>
      </c>
      <c r="E28" s="14" t="str">
        <f>VLOOKUP(Tbl_SummaryPolicyChange[[#This Row],[Agy Code]],TblAgencies[],9,FALSE)</f>
        <v>310: Virginia Economic Development Partnership</v>
      </c>
      <c r="F28" s="14" t="str">
        <f>VLOOKUP(Tbl_SummaryPolicyChange[[#This Row],[Agy Code]],TblAgencies[],10,FALSE)</f>
        <v>Virginia Economic Development Partnership</v>
      </c>
      <c r="G28" s="14">
        <f>VLOOKUP(Tbl_SummaryPolicyChange[[#This Row],[Agy Code]],TblAgencies[],13,FALSE)</f>
        <v>77000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Commerce and Trade</v>
      </c>
      <c r="C29" s="72">
        <f>VLOOKUP(Tbl_SummaryPolicyChange[[#This Row],[Agy Code]],TblAgencies[],2,FALSE)</f>
        <v>16</v>
      </c>
      <c r="D29" s="72">
        <f t="shared" si="1"/>
        <v>310</v>
      </c>
      <c r="E29" s="14" t="str">
        <f>VLOOKUP(Tbl_SummaryPolicyChange[[#This Row],[Agy Code]],TblAgencies[],9,FALSE)</f>
        <v>310: Virginia Economic Development Partnership</v>
      </c>
      <c r="F29" s="14" t="str">
        <f>VLOOKUP(Tbl_SummaryPolicyChange[[#This Row],[Agy Code]],TblAgencies[],10,FALSE)</f>
        <v>Virginia Economic Development Partnership</v>
      </c>
      <c r="G29" s="14">
        <f>VLOOKUP(Tbl_SummaryPolicyChange[[#This Row],[Agy Code]],TblAgencies[],13,FALSE)</f>
        <v>77000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Commerce and Trade</v>
      </c>
      <c r="C30" s="21">
        <f>VLOOKUP(Tbl_SummaryPolicyChange[[#This Row],[Agy Code]],TblAgencies[],2,FALSE)</f>
        <v>16</v>
      </c>
      <c r="D30" s="21">
        <f t="shared" si="1"/>
        <v>310</v>
      </c>
      <c r="E30" t="str">
        <f>VLOOKUP(Tbl_SummaryPolicyChange[[#This Row],[Agy Code]],TblAgencies[],9,FALSE)</f>
        <v>310: Virginia Economic Development Partnership</v>
      </c>
      <c r="F30" t="str">
        <f>VLOOKUP(Tbl_SummaryPolicyChange[[#This Row],[Agy Code]],TblAgencies[],10,FALSE)</f>
        <v>Virginia Economic Development Partnership</v>
      </c>
      <c r="G30">
        <f>VLOOKUP(Tbl_SummaryPolicyChange[[#This Row],[Agy Code]],TblAgencies[],13,FALSE)</f>
        <v>77000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Commerce and Trade</v>
      </c>
      <c r="C31" s="21">
        <f>VLOOKUP(Tbl_SummaryPolicyChange[[#This Row],[Agy Code]],TblAgencies[],2,FALSE)</f>
        <v>16</v>
      </c>
      <c r="D31" s="21">
        <f t="shared" si="1"/>
        <v>310</v>
      </c>
      <c r="E31" t="str">
        <f>VLOOKUP(Tbl_SummaryPolicyChange[[#This Row],[Agy Code]],TblAgencies[],9,FALSE)</f>
        <v>310: Virginia Economic Development Partnership</v>
      </c>
      <c r="F31" t="str">
        <f>VLOOKUP(Tbl_SummaryPolicyChange[[#This Row],[Agy Code]],TblAgencies[],10,FALSE)</f>
        <v>Virginia Economic Development Partnership</v>
      </c>
      <c r="G31">
        <f>VLOOKUP(Tbl_SummaryPolicyChange[[#This Row],[Agy Code]],TblAgencies[],13,FALSE)</f>
        <v>77000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Commerce and Trade</v>
      </c>
      <c r="C32" s="72">
        <f>VLOOKUP(Tbl_SummaryPolicyChange[[#This Row],[Agy Code]],TblAgencies[],2,FALSE)</f>
        <v>16</v>
      </c>
      <c r="D32" s="72">
        <f>SelectAgyCode</f>
        <v>310</v>
      </c>
      <c r="E32" s="14" t="str">
        <f>VLOOKUP(Tbl_SummaryPolicyChange[[#This Row],[Agy Code]],TblAgencies[],9,FALSE)</f>
        <v>310: Virginia Economic Development Partnership</v>
      </c>
      <c r="F32" s="14" t="str">
        <f>VLOOKUP(Tbl_SummaryPolicyChange[[#This Row],[Agy Code]],TblAgencies[],10,FALSE)</f>
        <v>Virginia Economic Development Partnership</v>
      </c>
      <c r="G32" s="14">
        <f>VLOOKUP(Tbl_SummaryPolicyChange[[#This Row],[Agy Code]],TblAgencies[],13,FALSE)</f>
        <v>77000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Commerce and Trade</v>
      </c>
      <c r="C33" s="72">
        <f>VLOOKUP(Tbl_SummaryPolicyChange[[#This Row],[Agy Code]],TblAgencies[],2,FALSE)</f>
        <v>16</v>
      </c>
      <c r="D33" s="72">
        <f>SelectAgyCode</f>
        <v>310</v>
      </c>
      <c r="E33" s="14" t="str">
        <f>VLOOKUP(Tbl_SummaryPolicyChange[[#This Row],[Agy Code]],TblAgencies[],9,FALSE)</f>
        <v>310: Virginia Economic Development Partnership</v>
      </c>
      <c r="F33" s="14" t="str">
        <f>VLOOKUP(Tbl_SummaryPolicyChange[[#This Row],[Agy Code]],TblAgencies[],10,FALSE)</f>
        <v>Virginia Economic Development Partnership</v>
      </c>
      <c r="G33" s="14">
        <f>VLOOKUP(Tbl_SummaryPolicyChange[[#This Row],[Agy Code]],TblAgencies[],13,FALSE)</f>
        <v>77000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Commerce and Trade</v>
      </c>
      <c r="C34" s="72">
        <f>VLOOKUP(Tbl_SummaryPolicyChange[[#This Row],[Agy Code]],TblAgencies[],2,FALSE)</f>
        <v>16</v>
      </c>
      <c r="D34" s="72">
        <f>SelectAgyCode</f>
        <v>310</v>
      </c>
      <c r="E34" s="14" t="str">
        <f>VLOOKUP(Tbl_SummaryPolicyChange[[#This Row],[Agy Code]],TblAgencies[],9,FALSE)</f>
        <v>310: Virginia Economic Development Partnership</v>
      </c>
      <c r="F34" s="14" t="str">
        <f>VLOOKUP(Tbl_SummaryPolicyChange[[#This Row],[Agy Code]],TblAgencies[],10,FALSE)</f>
        <v>Virginia Economic Development Partnership</v>
      </c>
      <c r="G34" s="14">
        <f>VLOOKUP(Tbl_SummaryPolicyChange[[#This Row],[Agy Code]],TblAgencies[],13,FALSE)</f>
        <v>77000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Commerce and Trade</v>
      </c>
      <c r="C35" s="72">
        <f>VLOOKUP(Tbl_SummaryPolicyChange[[#This Row],[Agy Code]],TblAgencies[],2,FALSE)</f>
        <v>16</v>
      </c>
      <c r="D35" s="72">
        <f>SelectAgyCode</f>
        <v>310</v>
      </c>
      <c r="E35" s="14" t="str">
        <f>VLOOKUP(Tbl_SummaryPolicyChange[[#This Row],[Agy Code]],TblAgencies[],9,FALSE)</f>
        <v>310: Virginia Economic Development Partnership</v>
      </c>
      <c r="F35" s="14" t="str">
        <f>VLOOKUP(Tbl_SummaryPolicyChange[[#This Row],[Agy Code]],TblAgencies[],10,FALSE)</f>
        <v>Virginia Economic Development Partnership</v>
      </c>
      <c r="G35" s="14">
        <f>VLOOKUP(Tbl_SummaryPolicyChange[[#This Row],[Agy Code]],TblAgencies[],13,FALSE)</f>
        <v>77000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49444348</v>
      </c>
      <c r="N39" s="139">
        <f>Tbl_SummaryBaselineAdj[[#Totals],[2023 NGF]]</f>
        <v>-0.1000000000003638</v>
      </c>
      <c r="O39" s="139">
        <f>Tbl_SummaryBaselineAdj[[#Totals],[2023 TOTAL]]</f>
        <v>49444347.899999999</v>
      </c>
      <c r="P39" s="139">
        <f>Tbl_SummaryBaselineAdj[[#Totals],[2024 GF]]</f>
        <v>52355559</v>
      </c>
      <c r="Q39" s="139">
        <f>Tbl_SummaryBaselineAdj[[#Totals],[2024 NGF]]</f>
        <v>-0.1000000000003638</v>
      </c>
      <c r="R39" s="139">
        <f>Tbl_SummaryBaselineAdj[[#Totals],[2024 TOTAL]]</f>
        <v>52355558.899999999</v>
      </c>
    </row>
    <row r="40" spans="2:18" x14ac:dyDescent="0.35">
      <c r="I40" s="26" t="s">
        <v>2846</v>
      </c>
      <c r="J40" s="119"/>
      <c r="K40" s="119"/>
      <c r="L40" s="120"/>
      <c r="M40" s="120">
        <f>Tbl_SummaryPolicyChange[[#Totals],[2023 GF]]+M39</f>
        <v>49444348</v>
      </c>
      <c r="N40" s="120">
        <f>Tbl_SummaryPolicyChange[[#Totals],[2023 NGF]]+N39</f>
        <v>-0.1000000000003638</v>
      </c>
      <c r="O40" s="120">
        <f>Tbl_SummaryPolicyChange[[#Totals],[2023 TOTAL]]+O39</f>
        <v>49444347.899999999</v>
      </c>
      <c r="P40" s="120">
        <f>Tbl_SummaryPolicyChange[[#Totals],[2024 GF]]+P39</f>
        <v>52355559</v>
      </c>
      <c r="Q40" s="120">
        <f>Tbl_SummaryPolicyChange[[#Totals],[2024 NGF]]+Q39</f>
        <v>-0.1000000000003638</v>
      </c>
      <c r="R40" s="120">
        <f>Tbl_SummaryPolicyChange[[#Totals],[2024 TOTAL]]+R39</f>
        <v>52355558.899999999</v>
      </c>
    </row>
    <row r="41" spans="2:18" x14ac:dyDescent="0.35">
      <c r="I41" s="26" t="s">
        <v>2891</v>
      </c>
      <c r="J41" s="119"/>
      <c r="K41" s="119"/>
      <c r="L41" s="120"/>
      <c r="M41" s="193">
        <f>SUMIFS(Tbl_PositionPolicyChange[FY 2023 GF Positions],Tbl_PositionPolicyChange[[Category]:[Category]],"Proposed Policy Level Positions")</f>
        <v>173</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173</v>
      </c>
      <c r="P41" s="193">
        <f>SUMIFS(Tbl_PositionPolicyChange[FY 2024 GF Positions],Tbl_PositionPolicyChange[[Category]:[Category]],"Proposed Policy Level Positions")</f>
        <v>173</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173</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940156</v>
      </c>
      <c r="N43" s="121">
        <f t="shared" si="2"/>
        <v>-0.1000000000003638</v>
      </c>
      <c r="O43" s="121">
        <f t="shared" si="2"/>
        <v>940155.89999999851</v>
      </c>
      <c r="P43" s="121">
        <f t="shared" si="2"/>
        <v>1776367</v>
      </c>
      <c r="Q43" s="121">
        <f t="shared" si="2"/>
        <v>-0.1000000000003638</v>
      </c>
      <c r="R43" s="121">
        <f t="shared" si="2"/>
        <v>1776366.8999999985</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3" activePane="bottomLeft" state="frozen"/>
      <selection activeCell="I2" sqref="I2"/>
      <selection pane="bottomLeft"/>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310: Virginia Economic Development Partnership</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Commerce and Trade</v>
      </c>
      <c r="C5" s="98">
        <f>VLOOKUP(Tbl_PositionBaseline[[#This Row],[Agy Code]],TblAgencies[],2,FALSE)</f>
        <v>16</v>
      </c>
      <c r="D5" s="98">
        <f>SelectAgyCode</f>
        <v>310</v>
      </c>
      <c r="E5" s="151" t="str">
        <f>VLOOKUP(Tbl_PositionBaseline[[#This Row],[Agy Code]],TblAgencies[],9,FALSE)</f>
        <v>310: Virginia Economic Development Partnership</v>
      </c>
      <c r="F5" s="151" t="str">
        <f>VLOOKUP(Tbl_PositionBaseline[[#This Row],[Agy Code]],TblAgencies[],10,FALSE)</f>
        <v>Virginia Economic Development Partnership</v>
      </c>
      <c r="G5" s="151">
        <f>VLOOKUP(Tbl_PositionBaseline[[#This Row],[Agy Code]],TblAgencies[],13,FALSE)</f>
        <v>77000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 thickBot="1" x14ac:dyDescent="0.4">
      <c r="B6" s="151" t="str">
        <f>VLOOKUP(Tbl_PositionBaseline[[#This Row],[Agy Code]],TblAgencies[],3,FALSE)</f>
        <v>Commerce and Trade</v>
      </c>
      <c r="C6" s="98">
        <f>VLOOKUP(Tbl_PositionBaseline[[#This Row],[Agy Code]],TblAgencies[],2,FALSE)</f>
        <v>16</v>
      </c>
      <c r="D6" s="98">
        <f t="shared" ref="D6:D16" si="0">SelectAgyCode</f>
        <v>310</v>
      </c>
      <c r="E6" s="151" t="str">
        <f>VLOOKUP(Tbl_PositionBaseline[[#This Row],[Agy Code]],TblAgencies[],9,FALSE)</f>
        <v>310: Virginia Economic Development Partnership</v>
      </c>
      <c r="F6" s="151" t="str">
        <f>VLOOKUP(Tbl_PositionBaseline[[#This Row],[Agy Code]],TblAgencies[],10,FALSE)</f>
        <v>Virginia Economic Development Partnership</v>
      </c>
      <c r="G6" s="151">
        <f>VLOOKUP(Tbl_PositionBaseline[[#This Row],[Agy Code]],TblAgencies[],13,FALSE)</f>
        <v>77000</v>
      </c>
      <c r="H6" s="151" t="s">
        <v>2883</v>
      </c>
      <c r="I6" s="99" t="s">
        <v>2883</v>
      </c>
      <c r="J6" s="133">
        <v>160</v>
      </c>
      <c r="K6" s="133">
        <v>0</v>
      </c>
      <c r="L6" s="100">
        <f>Tbl_PositionBaseline[[#This Row],[FY 2023 GF Positions]]+Tbl_PositionBaseline[[#This Row],[FY 2023 NGF Positions]]</f>
        <v>160</v>
      </c>
      <c r="M6" s="100">
        <f>Tbl_PositionBaseline[[#This Row],[FY 2023 GF Positions]]</f>
        <v>160</v>
      </c>
      <c r="N6" s="100">
        <f>Tbl_PositionBaseline[[#This Row],[FY 2023 NGF Positions]]</f>
        <v>0</v>
      </c>
      <c r="O6" s="100">
        <f>Tbl_PositionBaseline[[#This Row],[FY 2024 GF Positions]]+Tbl_PositionBaseline[[#This Row],[FY 2024 NGF Positions]]</f>
        <v>160</v>
      </c>
      <c r="Q6" s="202" t="s">
        <v>3047</v>
      </c>
      <c r="R6" s="181" t="s">
        <v>2996</v>
      </c>
      <c r="S6" s="181" t="s">
        <v>2997</v>
      </c>
      <c r="T6" s="181" t="s">
        <v>3001</v>
      </c>
      <c r="U6" s="181" t="s">
        <v>2998</v>
      </c>
      <c r="V6" s="181" t="s">
        <v>2999</v>
      </c>
      <c r="W6" s="181" t="s">
        <v>3003</v>
      </c>
    </row>
    <row r="7" spans="2:27" x14ac:dyDescent="0.35">
      <c r="B7" s="151" t="str">
        <f>VLOOKUP(Tbl_PositionBaseline[[#This Row],[Agy Code]],TblAgencies[],3,FALSE)</f>
        <v>Commerce and Trade</v>
      </c>
      <c r="C7" s="98">
        <f>VLOOKUP(Tbl_PositionBaseline[[#This Row],[Agy Code]],TblAgencies[],2,FALSE)</f>
        <v>16</v>
      </c>
      <c r="D7" s="98">
        <f t="shared" si="0"/>
        <v>310</v>
      </c>
      <c r="E7" s="151" t="str">
        <f>VLOOKUP(Tbl_PositionBaseline[[#This Row],[Agy Code]],TblAgencies[],9,FALSE)</f>
        <v>310: Virginia Economic Development Partnership</v>
      </c>
      <c r="F7" s="151" t="str">
        <f>VLOOKUP(Tbl_PositionBaseline[[#This Row],[Agy Code]],TblAgencies[],10,FALSE)</f>
        <v>Virginia Economic Development Partnership</v>
      </c>
      <c r="G7" s="151">
        <f>VLOOKUP(Tbl_PositionBaseline[[#This Row],[Agy Code]],TblAgencies[],13,FALSE)</f>
        <v>77000</v>
      </c>
      <c r="H7" s="151" t="s">
        <v>2872</v>
      </c>
      <c r="I7" s="152" t="s">
        <v>2872</v>
      </c>
      <c r="J7" s="150">
        <f>SUM(J8:J11)</f>
        <v>13</v>
      </c>
      <c r="K7" s="150">
        <f>SUM(K8:K11)</f>
        <v>0</v>
      </c>
      <c r="L7" s="150">
        <f>Tbl_PositionBaseline[[#This Row],[FY 2023 GF Positions]]+Tbl_PositionBaseline[[#This Row],[FY 2023 NGF Positions]]</f>
        <v>13</v>
      </c>
      <c r="M7" s="150">
        <f>Tbl_PositionBaseline[[#This Row],[FY 2023 GF Positions]]</f>
        <v>13</v>
      </c>
      <c r="N7" s="150">
        <f>Tbl_PositionBaseline[[#This Row],[FY 2023 NGF Positions]]</f>
        <v>0</v>
      </c>
      <c r="O7" s="150">
        <f>Tbl_PositionBaseline[[#This Row],[FY 2024 GF Positions]]+Tbl_PositionBaseline[[#This Row],[FY 2024 NGF Positions]]</f>
        <v>13</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35">
      <c r="B8" s="151" t="str">
        <f>VLOOKUP(Tbl_PositionBaseline[[#This Row],[Agy Code]],TblAgencies[],3,FALSE)</f>
        <v>Commerce and Trade</v>
      </c>
      <c r="C8" s="98">
        <f>VLOOKUP(Tbl_PositionBaseline[[#This Row],[Agy Code]],TblAgencies[],2,FALSE)</f>
        <v>16</v>
      </c>
      <c r="D8" s="98">
        <f t="shared" si="0"/>
        <v>310</v>
      </c>
      <c r="E8" s="151" t="str">
        <f>VLOOKUP(Tbl_PositionBaseline[[#This Row],[Agy Code]],TblAgencies[],9,FALSE)</f>
        <v>310: Virginia Economic Development Partnership</v>
      </c>
      <c r="F8" s="151" t="str">
        <f>VLOOKUP(Tbl_PositionBaseline[[#This Row],[Agy Code]],TblAgencies[],10,FALSE)</f>
        <v>Virginia Economic Development Partnership</v>
      </c>
      <c r="G8" s="151">
        <f>VLOOKUP(Tbl_PositionBaseline[[#This Row],[Agy Code]],TblAgencies[],13,FALSE)</f>
        <v>77000</v>
      </c>
      <c r="H8" s="151" t="s">
        <v>2884</v>
      </c>
      <c r="I8" s="186" t="s">
        <v>2884</v>
      </c>
      <c r="J8" s="134">
        <v>12</v>
      </c>
      <c r="K8" s="134">
        <v>0</v>
      </c>
      <c r="L8" s="103">
        <f>Tbl_PositionBaseline[[#This Row],[FY 2023 GF Positions]]+Tbl_PositionBaseline[[#This Row],[FY 2023 NGF Positions]]</f>
        <v>12</v>
      </c>
      <c r="M8" s="103">
        <f>Tbl_PositionBaseline[[#This Row],[FY 2023 GF Positions]]</f>
        <v>12</v>
      </c>
      <c r="N8" s="103">
        <f>Tbl_PositionBaseline[[#This Row],[FY 2023 NGF Positions]]</f>
        <v>0</v>
      </c>
      <c r="O8" s="103">
        <f>Tbl_PositionBaseline[[#This Row],[FY 2024 GF Positions]]+Tbl_PositionBaseline[[#This Row],[FY 2024 NGF Positions]]</f>
        <v>12</v>
      </c>
      <c r="Q8" s="202" t="s">
        <v>3030</v>
      </c>
      <c r="R8" s="198"/>
      <c r="S8" s="198"/>
      <c r="T8" s="198"/>
      <c r="U8" s="198"/>
      <c r="V8" s="198"/>
      <c r="W8" s="198"/>
      <c r="X8" s="203"/>
      <c r="Y8" s="203"/>
      <c r="Z8" s="203"/>
      <c r="AA8" s="203"/>
    </row>
    <row r="9" spans="2:27" x14ac:dyDescent="0.35">
      <c r="B9" s="151" t="str">
        <f>VLOOKUP(Tbl_PositionBaseline[[#This Row],[Agy Code]],TblAgencies[],3,FALSE)</f>
        <v>Commerce and Trade</v>
      </c>
      <c r="C9" s="98">
        <f>VLOOKUP(Tbl_PositionBaseline[[#This Row],[Agy Code]],TblAgencies[],2,FALSE)</f>
        <v>16</v>
      </c>
      <c r="D9" s="98">
        <f t="shared" si="0"/>
        <v>310</v>
      </c>
      <c r="E9" s="151" t="str">
        <f>VLOOKUP(Tbl_PositionBaseline[[#This Row],[Agy Code]],TblAgencies[],9,FALSE)</f>
        <v>310: Virginia Economic Development Partnership</v>
      </c>
      <c r="F9" s="151" t="str">
        <f>VLOOKUP(Tbl_PositionBaseline[[#This Row],[Agy Code]],TblAgencies[],10,FALSE)</f>
        <v>Virginia Economic Development Partnership</v>
      </c>
      <c r="G9" s="151">
        <f>VLOOKUP(Tbl_PositionBaseline[[#This Row],[Agy Code]],TblAgencies[],13,FALSE)</f>
        <v>77000</v>
      </c>
      <c r="H9" s="151" t="s">
        <v>2885</v>
      </c>
      <c r="I9" s="186" t="s">
        <v>2885</v>
      </c>
      <c r="J9" s="134">
        <v>1</v>
      </c>
      <c r="K9" s="134">
        <v>0</v>
      </c>
      <c r="L9" s="103">
        <f>Tbl_PositionBaseline[[#This Row],[FY 2023 GF Positions]]+Tbl_PositionBaseline[[#This Row],[FY 2023 NGF Positions]]</f>
        <v>1</v>
      </c>
      <c r="M9" s="103">
        <f>Tbl_PositionBaseline[[#This Row],[FY 2023 GF Positions]]</f>
        <v>1</v>
      </c>
      <c r="N9" s="103">
        <f>Tbl_PositionBaseline[[#This Row],[FY 2023 NGF Positions]]</f>
        <v>0</v>
      </c>
      <c r="O9" s="103">
        <f>Tbl_PositionBaseline[[#This Row],[FY 2024 GF Positions]]+Tbl_PositionBaseline[[#This Row],[FY 2024 NGF Positions]]</f>
        <v>1</v>
      </c>
    </row>
    <row r="10" spans="2:27" x14ac:dyDescent="0.35">
      <c r="B10" s="151" t="str">
        <f>VLOOKUP(Tbl_PositionBaseline[[#This Row],[Agy Code]],TblAgencies[],3,FALSE)</f>
        <v>Commerce and Trade</v>
      </c>
      <c r="C10" s="98">
        <f>VLOOKUP(Tbl_PositionBaseline[[#This Row],[Agy Code]],TblAgencies[],2,FALSE)</f>
        <v>16</v>
      </c>
      <c r="D10" s="98">
        <f t="shared" si="0"/>
        <v>310</v>
      </c>
      <c r="E10" s="151" t="str">
        <f>VLOOKUP(Tbl_PositionBaseline[[#This Row],[Agy Code]],TblAgencies[],9,FALSE)</f>
        <v>310: Virginia Economic Development Partnership</v>
      </c>
      <c r="F10" s="151" t="str">
        <f>VLOOKUP(Tbl_PositionBaseline[[#This Row],[Agy Code]],TblAgencies[],10,FALSE)</f>
        <v>Virginia Economic Development Partnership</v>
      </c>
      <c r="G10" s="151">
        <f>VLOOKUP(Tbl_PositionBaseline[[#This Row],[Agy Code]],TblAgencies[],13,FALSE)</f>
        <v>77000</v>
      </c>
      <c r="H10" s="151" t="s">
        <v>2886</v>
      </c>
      <c r="I10" s="186" t="s">
        <v>2886</v>
      </c>
      <c r="J10" s="134">
        <v>0</v>
      </c>
      <c r="K10" s="134">
        <v>0</v>
      </c>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Commerce and Trade</v>
      </c>
      <c r="C11" s="107">
        <f>VLOOKUP(Tbl_PositionBaseline[[#This Row],[Agy Code]],TblAgencies[],2,FALSE)</f>
        <v>16</v>
      </c>
      <c r="D11" s="98">
        <f>SelectAgyCode</f>
        <v>310</v>
      </c>
      <c r="E11" s="154" t="str">
        <f>VLOOKUP(Tbl_PositionBaseline[[#This Row],[Agy Code]],TblAgencies[],9,FALSE)</f>
        <v>310: Virginia Economic Development Partnership</v>
      </c>
      <c r="F11" s="154" t="str">
        <f>VLOOKUP(Tbl_PositionBaseline[[#This Row],[Agy Code]],TblAgencies[],10,FALSE)</f>
        <v>Virginia Economic Development Partnership</v>
      </c>
      <c r="G11" s="154">
        <f>VLOOKUP(Tbl_PositionBaseline[[#This Row],[Agy Code]],TblAgencies[],13,FALSE)</f>
        <v>77000</v>
      </c>
      <c r="H11" s="151" t="s">
        <v>2887</v>
      </c>
      <c r="I11" s="187" t="s">
        <v>2887</v>
      </c>
      <c r="J11" s="135">
        <v>0</v>
      </c>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Commerce and Trade</v>
      </c>
      <c r="C12" s="107">
        <f>VLOOKUP(Tbl_PositionBaseline[[#This Row],[Agy Code]],TblAgencies[],2,FALSE)</f>
        <v>16</v>
      </c>
      <c r="D12" s="98">
        <f>SelectAgyCode</f>
        <v>310</v>
      </c>
      <c r="E12" s="154" t="str">
        <f>VLOOKUP(Tbl_PositionBaseline[[#This Row],[Agy Code]],TblAgencies[],9,FALSE)</f>
        <v>310: Virginia Economic Development Partnership</v>
      </c>
      <c r="F12" s="154" t="str">
        <f>VLOOKUP(Tbl_PositionBaseline[[#This Row],[Agy Code]],TblAgencies[],10,FALSE)</f>
        <v>Virginia Economic Development Partnership</v>
      </c>
      <c r="G12" s="154">
        <f>VLOOKUP(Tbl_PositionBaseline[[#This Row],[Agy Code]],TblAgencies[],13,FALSE)</f>
        <v>77000</v>
      </c>
      <c r="H12" s="151" t="s">
        <v>2888</v>
      </c>
      <c r="I12" s="155" t="s">
        <v>2991</v>
      </c>
      <c r="J12" s="109">
        <f>J6+J7</f>
        <v>173</v>
      </c>
      <c r="K12" s="109">
        <f>K6+K7</f>
        <v>0</v>
      </c>
      <c r="L12" s="109">
        <f>Tbl_PositionBaseline[[#This Row],[FY 2023 GF Positions]]+Tbl_PositionBaseline[[#This Row],[FY 2023 NGF Positions]]</f>
        <v>173</v>
      </c>
      <c r="M12" s="109">
        <f>M6+M7</f>
        <v>173</v>
      </c>
      <c r="N12" s="109">
        <f>N6+N7</f>
        <v>0</v>
      </c>
      <c r="O12" s="109">
        <f>Tbl_PositionBaseline[[#This Row],[FY 2024 GF Positions]]+Tbl_PositionBaseline[[#This Row],[FY 2024 NGF Positions]]</f>
        <v>173</v>
      </c>
    </row>
    <row r="13" spans="2:27" x14ac:dyDescent="0.35">
      <c r="B13" s="154" t="str">
        <f>VLOOKUP(Tbl_PositionBaseline[[#This Row],[Agy Code]],TblAgencies[],3,FALSE)</f>
        <v>Commerce and Trade</v>
      </c>
      <c r="C13" s="107">
        <f>VLOOKUP(Tbl_PositionBaseline[[#This Row],[Agy Code]],TblAgencies[],2,FALSE)</f>
        <v>16</v>
      </c>
      <c r="D13" s="98">
        <f>SelectAgyCode</f>
        <v>310</v>
      </c>
      <c r="E13" s="154" t="str">
        <f>VLOOKUP(Tbl_PositionBaseline[[#This Row],[Agy Code]],TblAgencies[],9,FALSE)</f>
        <v>310: Virginia Economic Development Partnership</v>
      </c>
      <c r="F13" s="154" t="str">
        <f>VLOOKUP(Tbl_PositionBaseline[[#This Row],[Agy Code]],TblAgencies[],10,FALSE)</f>
        <v>Virginia Economic Development Partnership</v>
      </c>
      <c r="G13" s="154">
        <f>VLOOKUP(Tbl_PositionBaseline[[#This Row],[Agy Code]],TblAgencies[],13,FALSE)</f>
        <v>77000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Commerce and Trade</v>
      </c>
      <c r="C14" s="107">
        <f>VLOOKUP(Tbl_PositionBaseline[[#This Row],[Agy Code]],TblAgencies[],2,FALSE)</f>
        <v>16</v>
      </c>
      <c r="D14" s="98">
        <f>SelectAgyCode</f>
        <v>310</v>
      </c>
      <c r="E14" s="154" t="str">
        <f>VLOOKUP(Tbl_PositionBaseline[[#This Row],[Agy Code]],TblAgencies[],9,FALSE)</f>
        <v>310: Virginia Economic Development Partnership</v>
      </c>
      <c r="F14" s="154" t="str">
        <f>VLOOKUP(Tbl_PositionBaseline[[#This Row],[Agy Code]],TblAgencies[],10,FALSE)</f>
        <v>Virginia Economic Development Partnership</v>
      </c>
      <c r="G14" s="154">
        <f>VLOOKUP(Tbl_PositionBaseline[[#This Row],[Agy Code]],TblAgencies[],13,FALSE)</f>
        <v>77000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Commerce and Trade</v>
      </c>
      <c r="C15" s="107">
        <f>VLOOKUP(Tbl_PositionBaseline[[#This Row],[Agy Code]],TblAgencies[],2,FALSE)</f>
        <v>16</v>
      </c>
      <c r="D15" s="98">
        <f>SelectAgyCode</f>
        <v>310</v>
      </c>
      <c r="E15" s="154" t="str">
        <f>VLOOKUP(Tbl_PositionBaseline[[#This Row],[Agy Code]],TblAgencies[],9,FALSE)</f>
        <v>310: Virginia Economic Development Partnership</v>
      </c>
      <c r="F15" s="154" t="str">
        <f>VLOOKUP(Tbl_PositionBaseline[[#This Row],[Agy Code]],TblAgencies[],10,FALSE)</f>
        <v>Virginia Economic Development Partnership</v>
      </c>
      <c r="G15" s="154">
        <f>VLOOKUP(Tbl_PositionBaseline[[#This Row],[Agy Code]],TblAgencies[],13,FALSE)</f>
        <v>77000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Commerce and Trade</v>
      </c>
      <c r="C16" s="98">
        <f>VLOOKUP(Tbl_PositionBaseline[[#This Row],[Agy Code]],TblAgencies[],2,FALSE)</f>
        <v>16</v>
      </c>
      <c r="D16" s="98">
        <f t="shared" si="0"/>
        <v>310</v>
      </c>
      <c r="E16" s="151" t="str">
        <f>VLOOKUP(Tbl_PositionBaseline[[#This Row],[Agy Code]],TblAgencies[],9,FALSE)</f>
        <v>310: Virginia Economic Development Partnership</v>
      </c>
      <c r="F16" s="151" t="str">
        <f>VLOOKUP(Tbl_PositionBaseline[[#This Row],[Agy Code]],TblAgencies[],10,FALSE)</f>
        <v>Virginia Economic Development Partnership</v>
      </c>
      <c r="G16" s="151">
        <f>VLOOKUP(Tbl_PositionBaseline[[#This Row],[Agy Code]],TblAgencies[],13,FALSE)</f>
        <v>77000</v>
      </c>
      <c r="H16" s="151" t="s">
        <v>2889</v>
      </c>
      <c r="I16" s="184" t="s">
        <v>2889</v>
      </c>
      <c r="J16" s="185">
        <f>SUM(J12:J15)</f>
        <v>173</v>
      </c>
      <c r="K16" s="185">
        <f>SUM(K12:K15)</f>
        <v>0</v>
      </c>
      <c r="L16" s="185">
        <f>Tbl_PositionBaseline[[#This Row],[FY 2023 GF Positions]]+Tbl_PositionBaseline[[#This Row],[FY 2023 NGF Positions]]</f>
        <v>173</v>
      </c>
      <c r="M16" s="185">
        <f>SUM(M12:M15)</f>
        <v>173</v>
      </c>
      <c r="N16" s="185">
        <f>SUM(N12:N15)</f>
        <v>0</v>
      </c>
      <c r="O16" s="185">
        <f>Tbl_PositionBaseline[[#This Row],[FY 2024 GF Positions]]+Tbl_PositionBaseline[[#This Row],[FY 2024 NGF Positions]]</f>
        <v>173</v>
      </c>
    </row>
    <row r="17" spans="2:15" x14ac:dyDescent="0.35">
      <c r="B17" s="154" t="str">
        <f>VLOOKUP(Tbl_PositionBaseline[[#This Row],[Agy Code]],TblAgencies[],3,FALSE)</f>
        <v>Commerce and Trade</v>
      </c>
      <c r="C17" s="107">
        <f>VLOOKUP(Tbl_PositionBaseline[[#This Row],[Agy Code]],TblAgencies[],2,FALSE)</f>
        <v>16</v>
      </c>
      <c r="D17" s="98">
        <f>SelectAgyCode</f>
        <v>310</v>
      </c>
      <c r="E17" s="154" t="str">
        <f>VLOOKUP(Tbl_PositionBaseline[[#This Row],[Agy Code]],TblAgencies[],9,FALSE)</f>
        <v>310: Virginia Economic Development Partnership</v>
      </c>
      <c r="F17" s="154" t="str">
        <f>VLOOKUP(Tbl_PositionBaseline[[#This Row],[Agy Code]],TblAgencies[],10,FALSE)</f>
        <v>Virginia Economic Development Partnership</v>
      </c>
      <c r="G17" s="154">
        <f>VLOOKUP(Tbl_PositionBaseline[[#This Row],[Agy Code]],TblAgencies[],13,FALSE)</f>
        <v>77000</v>
      </c>
      <c r="H17" s="151"/>
      <c r="I17" s="162"/>
      <c r="J17" s="163"/>
      <c r="K17" s="163"/>
      <c r="L17" s="156"/>
      <c r="M17" s="156"/>
      <c r="N17" s="156"/>
      <c r="O17" s="156"/>
    </row>
    <row r="18" spans="2:15" x14ac:dyDescent="0.35">
      <c r="B18" s="154" t="str">
        <f>VLOOKUP(Tbl_PositionBaseline[[#This Row],[Agy Code]],TblAgencies[],3,FALSE)</f>
        <v>Commerce and Trade</v>
      </c>
      <c r="C18" s="107">
        <f>VLOOKUP(Tbl_PositionBaseline[[#This Row],[Agy Code]],TblAgencies[],2,FALSE)</f>
        <v>16</v>
      </c>
      <c r="D18" s="98">
        <f>SelectAgyCode</f>
        <v>310</v>
      </c>
      <c r="E18" s="154" t="str">
        <f>VLOOKUP(Tbl_PositionBaseline[[#This Row],[Agy Code]],TblAgencies[],9,FALSE)</f>
        <v>310: Virginia Economic Development Partnership</v>
      </c>
      <c r="F18" s="154" t="str">
        <f>VLOOKUP(Tbl_PositionBaseline[[#This Row],[Agy Code]],TblAgencies[],10,FALSE)</f>
        <v>Virginia Economic Development Partnership</v>
      </c>
      <c r="G18" s="154">
        <f>VLOOKUP(Tbl_PositionBaseline[[#This Row],[Agy Code]],TblAgencies[],13,FALSE)</f>
        <v>77000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35">
      <c r="B19" s="154" t="str">
        <f>VLOOKUP(Tbl_PositionBaseline[[#This Row],[Agy Code]],TblAgencies[],3,FALSE)</f>
        <v>Commerce and Trade</v>
      </c>
      <c r="C19" s="107">
        <f>VLOOKUP(Tbl_PositionBaseline[[#This Row],[Agy Code]],TblAgencies[],2,FALSE)</f>
        <v>16</v>
      </c>
      <c r="D19" s="98">
        <f>SelectAgyCode</f>
        <v>310</v>
      </c>
      <c r="E19" s="154" t="str">
        <f>VLOOKUP(Tbl_PositionBaseline[[#This Row],[Agy Code]],TblAgencies[],9,FALSE)</f>
        <v>310: Virginia Economic Development Partnership</v>
      </c>
      <c r="F19" s="154" t="str">
        <f>VLOOKUP(Tbl_PositionBaseline[[#This Row],[Agy Code]],TblAgencies[],10,FALSE)</f>
        <v>Virginia Economic Development Partnership</v>
      </c>
      <c r="G19" s="154">
        <f>VLOOKUP(Tbl_PositionBaseline[[#This Row],[Agy Code]],TblAgencies[],13,FALSE)</f>
        <v>77000</v>
      </c>
      <c r="H19" s="151" t="s">
        <v>2993</v>
      </c>
      <c r="I19" s="167" t="s">
        <v>2993</v>
      </c>
      <c r="J19" s="156">
        <f>J16-J18</f>
        <v>173</v>
      </c>
      <c r="K19" s="156">
        <f>K16-K18</f>
        <v>0</v>
      </c>
      <c r="L19" s="156">
        <f>Tbl_PositionBaseline[[#This Row],[FY 2023 GF Positions]]+Tbl_PositionBaseline[[#This Row],[FY 2023 NGF Positions]]</f>
        <v>173</v>
      </c>
      <c r="M19" s="156">
        <f>M16-M18</f>
        <v>173</v>
      </c>
      <c r="N19" s="156">
        <f>N16-N18</f>
        <v>0</v>
      </c>
      <c r="O19" s="156">
        <f>Tbl_PositionBaseline[[#This Row],[FY 2024 GF Positions]]+Tbl_PositionBaseline[[#This Row],[FY 2024 NGF Positions]]</f>
        <v>173</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Commerce and Trade</v>
      </c>
      <c r="C22" s="98">
        <f>VLOOKUP(Tbl_PositionPolicyChange[[#This Row],[Agy Code]],TblAgencies[],2,FALSE)</f>
        <v>16</v>
      </c>
      <c r="D22" s="98">
        <f t="shared" ref="D22:D30" si="1">SelectAgyCode</f>
        <v>310</v>
      </c>
      <c r="E22" s="86" t="str">
        <f>VLOOKUP(Tbl_PositionPolicyChange[[#This Row],[Agy Code]],TblAgencies[],9,FALSE)</f>
        <v>310: Virginia Economic Development Partnership</v>
      </c>
      <c r="F22" s="86" t="str">
        <f>VLOOKUP(Tbl_PositionPolicyChange[[#This Row],[Agy Code]],TblAgencies[],10,FALSE)</f>
        <v>Virginia Economic Development Partnership</v>
      </c>
      <c r="G22" s="86">
        <f>VLOOKUP(Tbl_PositionPolicyChange[[#This Row],[Agy Code]],TblAgencies[],13,FALSE)</f>
        <v>77000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Commerce and Trade</v>
      </c>
      <c r="C23" s="98">
        <f>VLOOKUP(Tbl_PositionPolicyChange[[#This Row],[Agy Code]],TblAgencies[],2,FALSE)</f>
        <v>16</v>
      </c>
      <c r="D23" s="98">
        <f t="shared" si="1"/>
        <v>310</v>
      </c>
      <c r="E23" s="86" t="str">
        <f>VLOOKUP(Tbl_PositionPolicyChange[[#This Row],[Agy Code]],TblAgencies[],9,FALSE)</f>
        <v>310: Virginia Economic Development Partnership</v>
      </c>
      <c r="F23" s="86" t="str">
        <f>VLOOKUP(Tbl_PositionPolicyChange[[#This Row],[Agy Code]],TblAgencies[],10,FALSE)</f>
        <v>Virginia Economic Development Partnership</v>
      </c>
      <c r="G23" s="86">
        <f>VLOOKUP(Tbl_PositionPolicyChange[[#This Row],[Agy Code]],TblAgencies[],13,FALSE)</f>
        <v>77000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Commerce and Trade</v>
      </c>
      <c r="C24" s="98">
        <f>VLOOKUP(Tbl_PositionPolicyChange[[#This Row],[Agy Code]],TblAgencies[],2,FALSE)</f>
        <v>16</v>
      </c>
      <c r="D24" s="98">
        <f t="shared" si="1"/>
        <v>310</v>
      </c>
      <c r="E24" s="86" t="str">
        <f>VLOOKUP(Tbl_PositionPolicyChange[[#This Row],[Agy Code]],TblAgencies[],9,FALSE)</f>
        <v>310: Virginia Economic Development Partnership</v>
      </c>
      <c r="F24" s="86" t="str">
        <f>VLOOKUP(Tbl_PositionPolicyChange[[#This Row],[Agy Code]],TblAgencies[],10,FALSE)</f>
        <v>Virginia Economic Development Partnership</v>
      </c>
      <c r="G24" s="86">
        <f>VLOOKUP(Tbl_PositionPolicyChange[[#This Row],[Agy Code]],TblAgencies[],13,FALSE)</f>
        <v>77000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Commerce and Trade</v>
      </c>
      <c r="C25" s="107">
        <f>VLOOKUP(Tbl_PositionPolicyChange[[#This Row],[Agy Code]],TblAgencies[],2,FALSE)</f>
        <v>16</v>
      </c>
      <c r="D25" s="107">
        <f>SelectAgyCode</f>
        <v>310</v>
      </c>
      <c r="E25" s="106" t="str">
        <f>VLOOKUP(Tbl_PositionPolicyChange[[#This Row],[Agy Code]],TblAgencies[],9,FALSE)</f>
        <v>310: Virginia Economic Development Partnership</v>
      </c>
      <c r="F25" s="106" t="str">
        <f>VLOOKUP(Tbl_PositionPolicyChange[[#This Row],[Agy Code]],TblAgencies[],10,FALSE)</f>
        <v>Virginia Economic Development Partnership</v>
      </c>
      <c r="G25" s="106">
        <f>VLOOKUP(Tbl_PositionPolicyChange[[#This Row],[Agy Code]],TblAgencies[],13,FALSE)</f>
        <v>77000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Commerce and Trade</v>
      </c>
      <c r="C26" s="107">
        <f>VLOOKUP(Tbl_PositionPolicyChange[[#This Row],[Agy Code]],TblAgencies[],2,FALSE)</f>
        <v>16</v>
      </c>
      <c r="D26" s="107">
        <f t="shared" si="1"/>
        <v>310</v>
      </c>
      <c r="E26" s="106" t="str">
        <f>VLOOKUP(Tbl_PositionPolicyChange[[#This Row],[Agy Code]],TblAgencies[],9,FALSE)</f>
        <v>310: Virginia Economic Development Partnership</v>
      </c>
      <c r="F26" s="106" t="str">
        <f>VLOOKUP(Tbl_PositionPolicyChange[[#This Row],[Agy Code]],TblAgencies[],10,FALSE)</f>
        <v>Virginia Economic Development Partnership</v>
      </c>
      <c r="G26" s="106">
        <f>VLOOKUP(Tbl_PositionPolicyChange[[#This Row],[Agy Code]],TblAgencies[],13,FALSE)</f>
        <v>77000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6" t="str">
        <f>VLOOKUP(Tbl_PositionPolicyChange[[#This Row],[Agy Code]],TblAgencies[],3,FALSE)</f>
        <v>Commerce and Trade</v>
      </c>
      <c r="C27" s="107">
        <f>VLOOKUP(Tbl_PositionPolicyChange[[#This Row],[Agy Code]],TblAgencies[],2,FALSE)</f>
        <v>16</v>
      </c>
      <c r="D27" s="107">
        <f t="shared" si="1"/>
        <v>310</v>
      </c>
      <c r="E27" s="106" t="str">
        <f>VLOOKUP(Tbl_PositionPolicyChange[[#This Row],[Agy Code]],TblAgencies[],9,FALSE)</f>
        <v>310: Virginia Economic Development Partnership</v>
      </c>
      <c r="F27" s="106" t="str">
        <f>VLOOKUP(Tbl_PositionPolicyChange[[#This Row],[Agy Code]],TblAgencies[],10,FALSE)</f>
        <v>Virginia Economic Development Partnership</v>
      </c>
      <c r="G27" s="106">
        <f>VLOOKUP(Tbl_PositionPolicyChange[[#This Row],[Agy Code]],TblAgencies[],13,FALSE)</f>
        <v>77000</v>
      </c>
      <c r="H27" s="86" t="s">
        <v>2992</v>
      </c>
      <c r="I27" s="160" t="s">
        <v>2992</v>
      </c>
      <c r="J27" s="103">
        <f>J16</f>
        <v>173</v>
      </c>
      <c r="K27" s="103">
        <f>K16</f>
        <v>0</v>
      </c>
      <c r="L27" s="103">
        <f>Tbl_PositionPolicyChange[[#This Row],[FY 2023 GF Positions]]+Tbl_PositionPolicyChange[[#This Row],[FY 2023 NGF Positions]]</f>
        <v>173</v>
      </c>
      <c r="M27" s="103">
        <f>M16</f>
        <v>173</v>
      </c>
      <c r="N27" s="103">
        <f>N16</f>
        <v>0</v>
      </c>
      <c r="O27" s="103">
        <f>Tbl_PositionPolicyChange[[#This Row],[FY 2024 GF Positions]]+Tbl_PositionPolicyChange[[#This Row],[FY 2024 NGF Positions]]</f>
        <v>173</v>
      </c>
    </row>
    <row r="28" spans="2:15" x14ac:dyDescent="0.35">
      <c r="B28" s="106" t="str">
        <f>VLOOKUP(Tbl_PositionPolicyChange[[#This Row],[Agy Code]],TblAgencies[],3,FALSE)</f>
        <v>Commerce and Trade</v>
      </c>
      <c r="C28" s="107">
        <f>VLOOKUP(Tbl_PositionPolicyChange[[#This Row],[Agy Code]],TblAgencies[],2,FALSE)</f>
        <v>16</v>
      </c>
      <c r="D28" s="107">
        <f t="shared" si="1"/>
        <v>310</v>
      </c>
      <c r="E28" s="106" t="str">
        <f>VLOOKUP(Tbl_PositionPolicyChange[[#This Row],[Agy Code]],TblAgencies[],9,FALSE)</f>
        <v>310: Virginia Economic Development Partnership</v>
      </c>
      <c r="F28" s="106" t="str">
        <f>VLOOKUP(Tbl_PositionPolicyChange[[#This Row],[Agy Code]],TblAgencies[],10,FALSE)</f>
        <v>Virginia Economic Development Partnership</v>
      </c>
      <c r="G28" s="106">
        <f>VLOOKUP(Tbl_PositionPolicyChange[[#This Row],[Agy Code]],TblAgencies[],13,FALSE)</f>
        <v>77000</v>
      </c>
      <c r="H28" s="86" t="s">
        <v>2891</v>
      </c>
      <c r="I28" s="164" t="s">
        <v>2891</v>
      </c>
      <c r="J28" s="165">
        <f>J26+J27</f>
        <v>173</v>
      </c>
      <c r="K28" s="165">
        <f>K26+K27</f>
        <v>0</v>
      </c>
      <c r="L28" s="165">
        <f>Tbl_PositionPolicyChange[[#This Row],[FY 2023 GF Positions]]+Tbl_PositionPolicyChange[[#This Row],[FY 2023 NGF Positions]]</f>
        <v>173</v>
      </c>
      <c r="M28" s="165">
        <f>M26+M27</f>
        <v>173</v>
      </c>
      <c r="N28" s="165">
        <f>N26+N27</f>
        <v>0</v>
      </c>
      <c r="O28" s="165">
        <f>Tbl_PositionPolicyChange[[#This Row],[FY 2024 GF Positions]]+Tbl_PositionPolicyChange[[#This Row],[FY 2024 NGF Positions]]</f>
        <v>173</v>
      </c>
    </row>
    <row r="29" spans="2:15" x14ac:dyDescent="0.35">
      <c r="B29" s="106" t="str">
        <f>VLOOKUP(Tbl_PositionPolicyChange[[#This Row],[Agy Code]],TblAgencies[],3,FALSE)</f>
        <v>Commerce and Trade</v>
      </c>
      <c r="C29" s="107">
        <f>VLOOKUP(Tbl_PositionPolicyChange[[#This Row],[Agy Code]],TblAgencies[],2,FALSE)</f>
        <v>16</v>
      </c>
      <c r="D29" s="107">
        <f t="shared" si="1"/>
        <v>310</v>
      </c>
      <c r="E29" s="106" t="str">
        <f>VLOOKUP(Tbl_PositionPolicyChange[[#This Row],[Agy Code]],TblAgencies[],9,FALSE)</f>
        <v>310: Virginia Economic Development Partnership</v>
      </c>
      <c r="F29" s="106" t="str">
        <f>VLOOKUP(Tbl_PositionPolicyChange[[#This Row],[Agy Code]],TblAgencies[],10,FALSE)</f>
        <v>Virginia Economic Development Partnership</v>
      </c>
      <c r="G29" s="106">
        <f>VLOOKUP(Tbl_PositionPolicyChange[[#This Row],[Agy Code]],TblAgencies[],13,FALSE)</f>
        <v>77000</v>
      </c>
      <c r="I29" s="166"/>
      <c r="J29" s="149"/>
      <c r="K29" s="149"/>
      <c r="L29" s="149"/>
      <c r="M29" s="149"/>
      <c r="N29" s="149"/>
      <c r="O29" s="149"/>
    </row>
    <row r="30" spans="2:15" x14ac:dyDescent="0.35">
      <c r="B30" s="106" t="str">
        <f>VLOOKUP(Tbl_PositionPolicyChange[[#This Row],[Agy Code]],TblAgencies[],3,FALSE)</f>
        <v>Commerce and Trade</v>
      </c>
      <c r="C30" s="107">
        <f>VLOOKUP(Tbl_PositionPolicyChange[[#This Row],[Agy Code]],TblAgencies[],2,FALSE)</f>
        <v>16</v>
      </c>
      <c r="D30" s="107">
        <f t="shared" si="1"/>
        <v>310</v>
      </c>
      <c r="E30" s="106" t="str">
        <f>VLOOKUP(Tbl_PositionPolicyChange[[#This Row],[Agy Code]],TblAgencies[],9,FALSE)</f>
        <v>310: Virginia Economic Development Partnership</v>
      </c>
      <c r="F30" s="106" t="str">
        <f>VLOOKUP(Tbl_PositionPolicyChange[[#This Row],[Agy Code]],TblAgencies[],10,FALSE)</f>
        <v>Virginia Economic Development Partnership</v>
      </c>
      <c r="G30" s="106">
        <f>VLOOKUP(Tbl_PositionPolicyChange[[#This Row],[Agy Code]],TblAgencies[],13,FALSE)</f>
        <v>77000</v>
      </c>
      <c r="H30" s="86" t="s">
        <v>2994</v>
      </c>
      <c r="I30" s="167" t="s">
        <v>2994</v>
      </c>
      <c r="J30" s="156">
        <f>J28-J18</f>
        <v>173</v>
      </c>
      <c r="K30" s="156">
        <f>K28-K18</f>
        <v>0</v>
      </c>
      <c r="L30" s="156">
        <f>Tbl_PositionPolicyChange[[#This Row],[FY 2023 GF Positions]]+Tbl_PositionPolicyChange[[#This Row],[FY 2023 NGF Positions]]</f>
        <v>173</v>
      </c>
      <c r="M30" s="156">
        <f>M28-M18</f>
        <v>173</v>
      </c>
      <c r="N30" s="156">
        <f>N28-N18</f>
        <v>0</v>
      </c>
      <c r="O30" s="156">
        <f>Tbl_PositionPolicyChange[[#This Row],[FY 2024 GF Positions]]+Tbl_PositionPolicyChange[[#This Row],[FY 2024 NGF Positions]]</f>
        <v>173</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Commerce and Trade</v>
      </c>
      <c r="C34" s="98">
        <f>VLOOKUP(Tbl_PositionBaselineCost[[#This Row],[Agy Code]],TblAgencies[],2,FALSE)</f>
        <v>16</v>
      </c>
      <c r="D34" s="98">
        <f t="shared" ref="D34:D38" si="2">SelectAgyCode</f>
        <v>310</v>
      </c>
      <c r="E34" s="86" t="str">
        <f>VLOOKUP(Tbl_PositionBaselineCost[[#This Row],[Agy Code]],TblAgencies[],9,FALSE)</f>
        <v>310: Virginia Economic Development Partnership</v>
      </c>
      <c r="F34" s="86" t="str">
        <f>VLOOKUP(Tbl_PositionBaselineCost[[#This Row],[Agy Code]],TblAgencies[],10,FALSE)</f>
        <v>Virginia Economic Development Partnership</v>
      </c>
      <c r="G34" s="86">
        <f>VLOOKUP(Tbl_PositionBaselineCost[[#This Row],[Agy Code]],TblAgencies[],13,FALSE)</f>
        <v>77000</v>
      </c>
      <c r="H34" s="86" t="s">
        <v>2895</v>
      </c>
      <c r="I34" s="126" t="s">
        <v>2895</v>
      </c>
      <c r="J34" s="136">
        <v>20580381</v>
      </c>
      <c r="K34" s="136">
        <v>0</v>
      </c>
      <c r="L34" s="127">
        <f>Tbl_PositionBaselineCost[[#This Row],[2023 GF]]+Tbl_PositionBaselineCost[[#This Row],[2023 NGF]]</f>
        <v>20580381</v>
      </c>
      <c r="M34" s="136">
        <v>20580381</v>
      </c>
      <c r="N34" s="136">
        <v>0</v>
      </c>
      <c r="O34" s="127">
        <f>Tbl_PositionBaselineCost[[#This Row],[2024 GF]]+Tbl_PositionBaselineCost[[#This Row],[2024 NGF]]</f>
        <v>20580381</v>
      </c>
      <c r="Q34" s="202"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Commerce and Trade</v>
      </c>
      <c r="C35" s="98">
        <f>VLOOKUP(Tbl_PositionBaselineCost[[#This Row],[Agy Code]],TblAgencies[],2,FALSE)</f>
        <v>16</v>
      </c>
      <c r="D35" s="98">
        <f t="shared" si="2"/>
        <v>310</v>
      </c>
      <c r="E35" s="86" t="str">
        <f>VLOOKUP(Tbl_PositionBaselineCost[[#This Row],[Agy Code]],TblAgencies[],9,FALSE)</f>
        <v>310: Virginia Economic Development Partnership</v>
      </c>
      <c r="F35" s="86" t="str">
        <f>VLOOKUP(Tbl_PositionBaselineCost[[#This Row],[Agy Code]],TblAgencies[],10,FALSE)</f>
        <v>Virginia Economic Development Partnership</v>
      </c>
      <c r="G35" s="86">
        <f>VLOOKUP(Tbl_PositionBaselineCost[[#This Row],[Agy Code]],TblAgencies[],13,FALSE)</f>
        <v>77000</v>
      </c>
      <c r="H35" s="86" t="s">
        <v>2896</v>
      </c>
      <c r="I35" s="168" t="s">
        <v>2896</v>
      </c>
      <c r="J35" s="161">
        <f>SUM(J36:J39)</f>
        <v>1627613</v>
      </c>
      <c r="K35" s="161">
        <f>SUM(K36:K39)</f>
        <v>0</v>
      </c>
      <c r="L35" s="161">
        <f>Tbl_PositionBaselineCost[[#This Row],[2023 GF]]+Tbl_PositionBaselineCost[[#This Row],[2023 NGF]]</f>
        <v>1627613</v>
      </c>
      <c r="M35" s="161">
        <f>SUM(M36:M39)</f>
        <v>1627613</v>
      </c>
      <c r="N35" s="161">
        <f>SUM(N36:N39)</f>
        <v>0</v>
      </c>
      <c r="O35" s="161">
        <f>Tbl_PositionBaselineCost[[#This Row],[2024 GF]]+Tbl_PositionBaselineCost[[#This Row],[2024 NGF]]</f>
        <v>1627613</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35">
      <c r="B36" s="86" t="str">
        <f>VLOOKUP(Tbl_PositionBaselineCost[[#This Row],[Agy Code]],TblAgencies[],3,FALSE)</f>
        <v>Commerce and Trade</v>
      </c>
      <c r="C36" s="98">
        <f>VLOOKUP(Tbl_PositionBaselineCost[[#This Row],[Agy Code]],TblAgencies[],2,FALSE)</f>
        <v>16</v>
      </c>
      <c r="D36" s="98">
        <f t="shared" si="2"/>
        <v>310</v>
      </c>
      <c r="E36" s="86" t="str">
        <f>VLOOKUP(Tbl_PositionBaselineCost[[#This Row],[Agy Code]],TblAgencies[],9,FALSE)</f>
        <v>310: Virginia Economic Development Partnership</v>
      </c>
      <c r="F36" s="86" t="str">
        <f>VLOOKUP(Tbl_PositionBaselineCost[[#This Row],[Agy Code]],TblAgencies[],10,FALSE)</f>
        <v>Virginia Economic Development Partnership</v>
      </c>
      <c r="G36" s="86">
        <f>VLOOKUP(Tbl_PositionBaselineCost[[#This Row],[Agy Code]],TblAgencies[],13,FALSE)</f>
        <v>77000</v>
      </c>
      <c r="H36" s="86" t="s">
        <v>2884</v>
      </c>
      <c r="I36" s="105" t="s">
        <v>2884</v>
      </c>
      <c r="J36" s="137">
        <v>1517199</v>
      </c>
      <c r="K36" s="137">
        <v>0</v>
      </c>
      <c r="L36" s="128">
        <f>Tbl_PositionBaselineCost[[#This Row],[2023 GF]]+Tbl_PositionBaselineCost[[#This Row],[2023 NGF]]</f>
        <v>1517199</v>
      </c>
      <c r="M36" s="137">
        <v>1517199</v>
      </c>
      <c r="N36" s="137">
        <v>0</v>
      </c>
      <c r="O36" s="128">
        <f>Tbl_PositionBaselineCost[[#This Row],[2024 GF]]+Tbl_PositionBaselineCost[[#This Row],[2024 NGF]]</f>
        <v>1517199</v>
      </c>
      <c r="Q36" s="202" t="s">
        <v>3030</v>
      </c>
      <c r="R36" s="202"/>
      <c r="S36" s="202"/>
      <c r="T36" s="202"/>
      <c r="U36" s="202"/>
      <c r="V36" s="202"/>
      <c r="W36" s="202"/>
      <c r="X36" s="203"/>
      <c r="Y36" s="203"/>
      <c r="Z36" s="203"/>
      <c r="AA36" s="203"/>
    </row>
    <row r="37" spans="2:27" x14ac:dyDescent="0.35">
      <c r="B37" s="86" t="str">
        <f>VLOOKUP(Tbl_PositionBaselineCost[[#This Row],[Agy Code]],TblAgencies[],3,FALSE)</f>
        <v>Commerce and Trade</v>
      </c>
      <c r="C37" s="98">
        <f>VLOOKUP(Tbl_PositionBaselineCost[[#This Row],[Agy Code]],TblAgencies[],2,FALSE)</f>
        <v>16</v>
      </c>
      <c r="D37" s="98">
        <f t="shared" si="2"/>
        <v>310</v>
      </c>
      <c r="E37" s="86" t="str">
        <f>VLOOKUP(Tbl_PositionBaselineCost[[#This Row],[Agy Code]],TblAgencies[],9,FALSE)</f>
        <v>310: Virginia Economic Development Partnership</v>
      </c>
      <c r="F37" s="86" t="str">
        <f>VLOOKUP(Tbl_PositionBaselineCost[[#This Row],[Agy Code]],TblAgencies[],10,FALSE)</f>
        <v>Virginia Economic Development Partnership</v>
      </c>
      <c r="G37" s="86">
        <f>VLOOKUP(Tbl_PositionBaselineCost[[#This Row],[Agy Code]],TblAgencies[],13,FALSE)</f>
        <v>77000</v>
      </c>
      <c r="H37" s="86" t="s">
        <v>2885</v>
      </c>
      <c r="I37" s="105" t="s">
        <v>2885</v>
      </c>
      <c r="J37" s="137">
        <v>110414</v>
      </c>
      <c r="K37" s="137">
        <v>0</v>
      </c>
      <c r="L37" s="128">
        <f>Tbl_PositionBaselineCost[[#This Row],[2023 GF]]+Tbl_PositionBaselineCost[[#This Row],[2023 NGF]]</f>
        <v>110414</v>
      </c>
      <c r="M37" s="137">
        <v>110414</v>
      </c>
      <c r="N37" s="137">
        <v>0</v>
      </c>
      <c r="O37" s="128">
        <f>Tbl_PositionBaselineCost[[#This Row],[2024 GF]]+Tbl_PositionBaselineCost[[#This Row],[2024 NGF]]</f>
        <v>110414</v>
      </c>
    </row>
    <row r="38" spans="2:27" x14ac:dyDescent="0.35">
      <c r="B38" s="86" t="str">
        <f>VLOOKUP(Tbl_PositionBaselineCost[[#This Row],[Agy Code]],TblAgencies[],3,FALSE)</f>
        <v>Commerce and Trade</v>
      </c>
      <c r="C38" s="98">
        <f>VLOOKUP(Tbl_PositionBaselineCost[[#This Row],[Agy Code]],TblAgencies[],2,FALSE)</f>
        <v>16</v>
      </c>
      <c r="D38" s="98">
        <f t="shared" si="2"/>
        <v>310</v>
      </c>
      <c r="E38" s="86" t="str">
        <f>VLOOKUP(Tbl_PositionBaselineCost[[#This Row],[Agy Code]],TblAgencies[],9,FALSE)</f>
        <v>310: Virginia Economic Development Partnership</v>
      </c>
      <c r="F38" s="86" t="str">
        <f>VLOOKUP(Tbl_PositionBaselineCost[[#This Row],[Agy Code]],TblAgencies[],10,FALSE)</f>
        <v>Virginia Economic Development Partnership</v>
      </c>
      <c r="G38" s="86">
        <f>VLOOKUP(Tbl_PositionBaselineCost[[#This Row],[Agy Code]],TblAgencies[],13,FALSE)</f>
        <v>77000</v>
      </c>
      <c r="H38" s="86" t="s">
        <v>2886</v>
      </c>
      <c r="I38" s="105" t="s">
        <v>2886</v>
      </c>
      <c r="J38" s="137">
        <v>0</v>
      </c>
      <c r="K38" s="137">
        <v>0</v>
      </c>
      <c r="L38" s="128">
        <f>Tbl_PositionBaselineCost[[#This Row],[2023 GF]]+Tbl_PositionBaselineCost[[#This Row],[2023 NGF]]</f>
        <v>0</v>
      </c>
      <c r="M38" s="137"/>
      <c r="N38" s="137">
        <v>0</v>
      </c>
      <c r="O38" s="128">
        <f>Tbl_PositionBaselineCost[[#This Row],[2024 GF]]+Tbl_PositionBaselineCost[[#This Row],[2024 NGF]]</f>
        <v>0</v>
      </c>
    </row>
    <row r="39" spans="2:27" ht="15" thickBot="1" x14ac:dyDescent="0.4">
      <c r="B39" s="106" t="str">
        <f>VLOOKUP(Tbl_PositionBaselineCost[[#This Row],[Agy Code]],TblAgencies[],3,FALSE)</f>
        <v>Commerce and Trade</v>
      </c>
      <c r="C39" s="107">
        <f>VLOOKUP(Tbl_PositionBaselineCost[[#This Row],[Agy Code]],TblAgencies[],2,FALSE)</f>
        <v>16</v>
      </c>
      <c r="D39" s="98">
        <f t="shared" ref="D39:D44" si="3">SelectAgyCode</f>
        <v>310</v>
      </c>
      <c r="E39" s="106" t="str">
        <f>VLOOKUP(Tbl_PositionBaselineCost[[#This Row],[Agy Code]],TblAgencies[],9,FALSE)</f>
        <v>310: Virginia Economic Development Partnership</v>
      </c>
      <c r="F39" s="106" t="str">
        <f>VLOOKUP(Tbl_PositionBaselineCost[[#This Row],[Agy Code]],TblAgencies[],10,FALSE)</f>
        <v>Virginia Economic Development Partnership</v>
      </c>
      <c r="G39" s="106">
        <f>VLOOKUP(Tbl_PositionBaselineCost[[#This Row],[Agy Code]],TblAgencies[],13,FALSE)</f>
        <v>77000</v>
      </c>
      <c r="H39" s="86" t="s">
        <v>2887</v>
      </c>
      <c r="I39" s="199" t="s">
        <v>2887</v>
      </c>
      <c r="J39" s="200">
        <v>0</v>
      </c>
      <c r="K39" s="200">
        <v>0</v>
      </c>
      <c r="L39" s="194">
        <f>Tbl_PositionBaselineCost[[#This Row],[2023 GF]]+Tbl_PositionBaselineCost[[#This Row],[2023 NGF]]</f>
        <v>0</v>
      </c>
      <c r="M39" s="200"/>
      <c r="N39" s="200">
        <v>0</v>
      </c>
      <c r="O39" s="194">
        <f>Tbl_PositionBaselineCost[[#This Row],[2024 GF]]+Tbl_PositionBaselineCost[[#This Row],[2024 NGF]]</f>
        <v>0</v>
      </c>
    </row>
    <row r="40" spans="2:27" x14ac:dyDescent="0.35">
      <c r="B40" s="106" t="str">
        <f>VLOOKUP(Tbl_PositionBaselineCost[[#This Row],[Agy Code]],TblAgencies[],3,FALSE)</f>
        <v>Commerce and Trade</v>
      </c>
      <c r="C40" s="107">
        <f>VLOOKUP(Tbl_PositionBaselineCost[[#This Row],[Agy Code]],TblAgencies[],2,FALSE)</f>
        <v>16</v>
      </c>
      <c r="D40" s="98">
        <f t="shared" si="3"/>
        <v>310</v>
      </c>
      <c r="E40" s="106" t="str">
        <f>VLOOKUP(Tbl_PositionBaselineCost[[#This Row],[Agy Code]],TblAgencies[],9,FALSE)</f>
        <v>310: Virginia Economic Development Partnership</v>
      </c>
      <c r="F40" s="106" t="str">
        <f>VLOOKUP(Tbl_PositionBaselineCost[[#This Row],[Agy Code]],TblAgencies[],10,FALSE)</f>
        <v>Virginia Economic Development Partnership</v>
      </c>
      <c r="G40" s="106">
        <f>VLOOKUP(Tbl_PositionBaselineCost[[#This Row],[Agy Code]],TblAgencies[],13,FALSE)</f>
        <v>77000</v>
      </c>
      <c r="I40" s="195" t="s">
        <v>2991</v>
      </c>
      <c r="J40" s="201">
        <f>J34+J35</f>
        <v>22207994</v>
      </c>
      <c r="K40" s="201">
        <f>K34+K35</f>
        <v>0</v>
      </c>
      <c r="L40" s="201">
        <f>Tbl_PositionBaselineCost[[#This Row],[2023 GF]]+Tbl_PositionBaselineCost[[#This Row],[2023 NGF]]</f>
        <v>22207994</v>
      </c>
      <c r="M40" s="201">
        <f>M34+M35</f>
        <v>22207994</v>
      </c>
      <c r="N40" s="201">
        <f>N34+N35</f>
        <v>0</v>
      </c>
      <c r="O40" s="201">
        <f>Tbl_PositionBaselineCost[[#This Row],[2024 GF]]+Tbl_PositionBaselineCost[[#This Row],[2024 NGF]]</f>
        <v>22207994</v>
      </c>
    </row>
    <row r="41" spans="2:27" x14ac:dyDescent="0.35">
      <c r="B41" s="106" t="str">
        <f>VLOOKUP(Tbl_PositionBaselineCost[[#This Row],[Agy Code]],TblAgencies[],3,FALSE)</f>
        <v>Commerce and Trade</v>
      </c>
      <c r="C41" s="107">
        <f>VLOOKUP(Tbl_PositionBaselineCost[[#This Row],[Agy Code]],TblAgencies[],2,FALSE)</f>
        <v>16</v>
      </c>
      <c r="D41" s="98">
        <f t="shared" si="3"/>
        <v>310</v>
      </c>
      <c r="E41" s="106" t="str">
        <f>VLOOKUP(Tbl_PositionBaselineCost[[#This Row],[Agy Code]],TblAgencies[],9,FALSE)</f>
        <v>310: Virginia Economic Development Partnership</v>
      </c>
      <c r="F41" s="106" t="str">
        <f>VLOOKUP(Tbl_PositionBaselineCost[[#This Row],[Agy Code]],TblAgencies[],10,FALSE)</f>
        <v>Virginia Economic Development Partnership</v>
      </c>
      <c r="G41" s="106">
        <f>VLOOKUP(Tbl_PositionBaselineCost[[#This Row],[Agy Code]],TblAgencies[],13,FALSE)</f>
        <v>77000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35">
      <c r="B42" s="106" t="str">
        <f>VLOOKUP(Tbl_PositionBaselineCost[[#This Row],[Agy Code]],TblAgencies[],3,FALSE)</f>
        <v>Commerce and Trade</v>
      </c>
      <c r="C42" s="107">
        <f>VLOOKUP(Tbl_PositionBaselineCost[[#This Row],[Agy Code]],TblAgencies[],2,FALSE)</f>
        <v>16</v>
      </c>
      <c r="D42" s="98">
        <f t="shared" si="3"/>
        <v>310</v>
      </c>
      <c r="E42" s="106" t="str">
        <f>VLOOKUP(Tbl_PositionBaselineCost[[#This Row],[Agy Code]],TblAgencies[],9,FALSE)</f>
        <v>310: Virginia Economic Development Partnership</v>
      </c>
      <c r="F42" s="106" t="str">
        <f>VLOOKUP(Tbl_PositionBaselineCost[[#This Row],[Agy Code]],TblAgencies[],10,FALSE)</f>
        <v>Virginia Economic Development Partnership</v>
      </c>
      <c r="G42" s="106">
        <f>VLOOKUP(Tbl_PositionBaselineCost[[#This Row],[Agy Code]],TblAgencies[],13,FALSE)</f>
        <v>77000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Commerce and Trade</v>
      </c>
      <c r="C43" s="107">
        <f>VLOOKUP(Tbl_PositionBaselineCost[[#This Row],[Agy Code]],TblAgencies[],2,FALSE)</f>
        <v>16</v>
      </c>
      <c r="D43" s="98">
        <f t="shared" si="3"/>
        <v>310</v>
      </c>
      <c r="E43" s="106" t="str">
        <f>VLOOKUP(Tbl_PositionBaselineCost[[#This Row],[Agy Code]],TblAgencies[],9,FALSE)</f>
        <v>310: Virginia Economic Development Partnership</v>
      </c>
      <c r="F43" s="106" t="str">
        <f>VLOOKUP(Tbl_PositionBaselineCost[[#This Row],[Agy Code]],TblAgencies[],10,FALSE)</f>
        <v>Virginia Economic Development Partnership</v>
      </c>
      <c r="G43" s="106">
        <f>VLOOKUP(Tbl_PositionBaselineCost[[#This Row],[Agy Code]],TblAgencies[],13,FALSE)</f>
        <v>77000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744587</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744587</v>
      </c>
      <c r="M43" s="132">
        <f>SUMIFS(Tbl_Baseline_23_24_Adj[FY 2024 Amount],Tbl_Baseline_23_24_Adj[Agy Code],Tbl_PositionBaselineCost[[#This Row],[Agy Code]],Tbl_Baseline_23_24_Adj[GF-NGF],"GF",Tbl_Baseline_23_24_Adj[Baseline Adjustments Category],VLOOKUP(10,Tbl_BaselineAdjCat[],2,FALSE))</f>
        <v>1665167</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1665167</v>
      </c>
    </row>
    <row r="44" spans="2:27" x14ac:dyDescent="0.35">
      <c r="B44" s="106" t="str">
        <f>VLOOKUP(Tbl_PositionBaselineCost[[#This Row],[Agy Code]],TblAgencies[],3,FALSE)</f>
        <v>Commerce and Trade</v>
      </c>
      <c r="C44" s="107">
        <f>VLOOKUP(Tbl_PositionBaselineCost[[#This Row],[Agy Code]],TblAgencies[],2,FALSE)</f>
        <v>16</v>
      </c>
      <c r="D44" s="98">
        <f t="shared" si="3"/>
        <v>310</v>
      </c>
      <c r="E44" s="106" t="str">
        <f>VLOOKUP(Tbl_PositionBaselineCost[[#This Row],[Agy Code]],TblAgencies[],9,FALSE)</f>
        <v>310: Virginia Economic Development Partnership</v>
      </c>
      <c r="F44" s="106" t="str">
        <f>VLOOKUP(Tbl_PositionBaselineCost[[#This Row],[Agy Code]],TblAgencies[],10,FALSE)</f>
        <v>Virginia Economic Development Partnership</v>
      </c>
      <c r="G44" s="106">
        <f>VLOOKUP(Tbl_PositionBaselineCost[[#This Row],[Agy Code]],TblAgencies[],13,FALSE)</f>
        <v>77000</v>
      </c>
      <c r="H44" s="86" t="s">
        <v>2897</v>
      </c>
      <c r="I44" s="162" t="s">
        <v>2897</v>
      </c>
      <c r="J44" s="172">
        <f>SUM(J40:J43)</f>
        <v>22952581</v>
      </c>
      <c r="K44" s="172">
        <f>SUM(K40:K43)</f>
        <v>0</v>
      </c>
      <c r="L44" s="172">
        <f>Tbl_PositionBaselineCost[[#This Row],[2023 GF]]+Tbl_PositionBaselineCost[[#This Row],[2023 NGF]]</f>
        <v>22952581</v>
      </c>
      <c r="M44" s="172">
        <f>SUM(M40:M43)</f>
        <v>23873161</v>
      </c>
      <c r="N44" s="172">
        <f>SUM(N40:N43)</f>
        <v>0</v>
      </c>
      <c r="O44" s="172">
        <f>Tbl_PositionBaselineCost[[#This Row],[2024 GF]]+Tbl_PositionBaselineCost[[#This Row],[2024 NGF]]</f>
        <v>23873161</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Commerce and Trade</v>
      </c>
      <c r="C48" s="98">
        <f>VLOOKUP(Tbl_PositionPolicyCostChange[[#This Row],[Agy Code]],TblAgencies[],2,FALSE)</f>
        <v>16</v>
      </c>
      <c r="D48" s="98">
        <f t="shared" ref="D48:D54" si="4">SelectAgyCode</f>
        <v>310</v>
      </c>
      <c r="E48" s="86" t="str">
        <f>VLOOKUP(Tbl_PositionPolicyCostChange[[#This Row],[Agy Code]],TblAgencies[],9,FALSE)</f>
        <v>310: Virginia Economic Development Partnership</v>
      </c>
      <c r="F48" s="86" t="str">
        <f>VLOOKUP(Tbl_PositionPolicyCostChange[[#This Row],[Agy Code]],TblAgencies[],10,FALSE)</f>
        <v>Virginia Economic Development Partnership</v>
      </c>
      <c r="G48" s="86">
        <f>VLOOKUP(Tbl_PositionPolicyCostChange[[#This Row],[Agy Code]],TblAgencies[],13,FALSE)</f>
        <v>77000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Commerce and Trade</v>
      </c>
      <c r="C49" s="98">
        <f>VLOOKUP(Tbl_PositionPolicyCostChange[[#This Row],[Agy Code]],TblAgencies[],2,FALSE)</f>
        <v>16</v>
      </c>
      <c r="D49" s="98">
        <f t="shared" si="4"/>
        <v>310</v>
      </c>
      <c r="E49" s="86" t="str">
        <f>VLOOKUP(Tbl_PositionPolicyCostChange[[#This Row],[Agy Code]],TblAgencies[],9,FALSE)</f>
        <v>310: Virginia Economic Development Partnership</v>
      </c>
      <c r="F49" s="86" t="str">
        <f>VLOOKUP(Tbl_PositionPolicyCostChange[[#This Row],[Agy Code]],TblAgencies[],10,FALSE)</f>
        <v>Virginia Economic Development Partnership</v>
      </c>
      <c r="G49" s="86">
        <f>VLOOKUP(Tbl_PositionPolicyCostChange[[#This Row],[Agy Code]],TblAgencies[],13,FALSE)</f>
        <v>77000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Commerce and Trade</v>
      </c>
      <c r="C50" s="107">
        <f>VLOOKUP(Tbl_PositionPolicyCostChange[[#This Row],[Agy Code]],TblAgencies[],2,FALSE)</f>
        <v>16</v>
      </c>
      <c r="D50" s="107">
        <f t="shared" si="4"/>
        <v>310</v>
      </c>
      <c r="E50" s="106" t="str">
        <f>VLOOKUP(Tbl_PositionPolicyCostChange[[#This Row],[Agy Code]],TblAgencies[],9,FALSE)</f>
        <v>310: Virginia Economic Development Partnership</v>
      </c>
      <c r="F50" s="106" t="str">
        <f>VLOOKUP(Tbl_PositionPolicyCostChange[[#This Row],[Agy Code]],TblAgencies[],10,FALSE)</f>
        <v>Virginia Economic Development Partnership</v>
      </c>
      <c r="G50" s="106">
        <f>VLOOKUP(Tbl_PositionPolicyCostChange[[#This Row],[Agy Code]],TblAgencies[],13,FALSE)</f>
        <v>77000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Commerce and Trade</v>
      </c>
      <c r="C51" s="107">
        <f>VLOOKUP(Tbl_PositionPolicyCostChange[[#This Row],[Agy Code]],TblAgencies[],2,FALSE)</f>
        <v>16</v>
      </c>
      <c r="D51" s="107">
        <f>SelectAgyCode</f>
        <v>310</v>
      </c>
      <c r="E51" s="106" t="str">
        <f>VLOOKUP(Tbl_PositionPolicyCostChange[[#This Row],[Agy Code]],TblAgencies[],9,FALSE)</f>
        <v>310: Virginia Economic Development Partnership</v>
      </c>
      <c r="F51" s="106" t="str">
        <f>VLOOKUP(Tbl_PositionPolicyCostChange[[#This Row],[Agy Code]],TblAgencies[],10,FALSE)</f>
        <v>Virginia Economic Development Partnership</v>
      </c>
      <c r="G51" s="106">
        <f>VLOOKUP(Tbl_PositionPolicyCostChange[[#This Row],[Agy Code]],TblAgencies[],13,FALSE)</f>
        <v>77000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Commerce and Trade</v>
      </c>
      <c r="C52" s="107">
        <f>VLOOKUP(Tbl_PositionPolicyCostChange[[#This Row],[Agy Code]],TblAgencies[],2,FALSE)</f>
        <v>16</v>
      </c>
      <c r="D52" s="107">
        <f t="shared" si="4"/>
        <v>310</v>
      </c>
      <c r="E52" s="106" t="str">
        <f>VLOOKUP(Tbl_PositionPolicyCostChange[[#This Row],[Agy Code]],TblAgencies[],9,FALSE)</f>
        <v>310: Virginia Economic Development Partnership</v>
      </c>
      <c r="F52" s="106" t="str">
        <f>VLOOKUP(Tbl_PositionPolicyCostChange[[#This Row],[Agy Code]],TblAgencies[],10,FALSE)</f>
        <v>Virginia Economic Development Partnership</v>
      </c>
      <c r="G52" s="106">
        <f>VLOOKUP(Tbl_PositionPolicyCostChange[[#This Row],[Agy Code]],TblAgencies[],13,FALSE)</f>
        <v>77000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Commerce and Trade</v>
      </c>
      <c r="C53" s="107">
        <f>VLOOKUP(Tbl_PositionPolicyCostChange[[#This Row],[Agy Code]],TblAgencies[],2,FALSE)</f>
        <v>16</v>
      </c>
      <c r="D53" s="107">
        <f t="shared" si="4"/>
        <v>310</v>
      </c>
      <c r="E53" s="106" t="str">
        <f>VLOOKUP(Tbl_PositionPolicyCostChange[[#This Row],[Agy Code]],TblAgencies[],9,FALSE)</f>
        <v>310: Virginia Economic Development Partnership</v>
      </c>
      <c r="F53" s="106" t="str">
        <f>VLOOKUP(Tbl_PositionPolicyCostChange[[#This Row],[Agy Code]],TblAgencies[],10,FALSE)</f>
        <v>Virginia Economic Development Partnership</v>
      </c>
      <c r="G53" s="106">
        <f>VLOOKUP(Tbl_PositionPolicyCostChange[[#This Row],[Agy Code]],TblAgencies[],13,FALSE)</f>
        <v>77000</v>
      </c>
      <c r="H53" s="86" t="s">
        <v>2898</v>
      </c>
      <c r="I53" s="166" t="s">
        <v>2898</v>
      </c>
      <c r="J53" s="174">
        <f>J44</f>
        <v>22952581</v>
      </c>
      <c r="K53" s="174">
        <f>K44</f>
        <v>0</v>
      </c>
      <c r="L53" s="174">
        <f>Tbl_PositionPolicyCostChange[[#This Row],[2023 GF]]+Tbl_PositionPolicyCostChange[[#This Row],[2023 NGF]]</f>
        <v>22952581</v>
      </c>
      <c r="M53" s="174">
        <f>M44</f>
        <v>23873161</v>
      </c>
      <c r="N53" s="174">
        <f>N44</f>
        <v>0</v>
      </c>
      <c r="O53" s="174">
        <f>Tbl_PositionPolicyCostChange[[#This Row],[2024 GF]]+Tbl_PositionPolicyCostChange[[#This Row],[2024 NGF]]</f>
        <v>23873161</v>
      </c>
    </row>
    <row r="54" spans="2:15" x14ac:dyDescent="0.35">
      <c r="B54" s="106" t="str">
        <f>VLOOKUP(Tbl_PositionPolicyCostChange[[#This Row],[Agy Code]],TblAgencies[],3,FALSE)</f>
        <v>Commerce and Trade</v>
      </c>
      <c r="C54" s="107">
        <f>VLOOKUP(Tbl_PositionPolicyCostChange[[#This Row],[Agy Code]],TblAgencies[],2,FALSE)</f>
        <v>16</v>
      </c>
      <c r="D54" s="107">
        <f t="shared" si="4"/>
        <v>310</v>
      </c>
      <c r="E54" s="106" t="str">
        <f>VLOOKUP(Tbl_PositionPolicyCostChange[[#This Row],[Agy Code]],TblAgencies[],9,FALSE)</f>
        <v>310: Virginia Economic Development Partnership</v>
      </c>
      <c r="F54" s="106" t="str">
        <f>VLOOKUP(Tbl_PositionPolicyCostChange[[#This Row],[Agy Code]],TblAgencies[],10,FALSE)</f>
        <v>Virginia Economic Development Partnership</v>
      </c>
      <c r="G54" s="106">
        <f>VLOOKUP(Tbl_PositionPolicyCostChange[[#This Row],[Agy Code]],TblAgencies[],13,FALSE)</f>
        <v>77000</v>
      </c>
      <c r="H54" s="86" t="s">
        <v>2900</v>
      </c>
      <c r="I54" s="175" t="s">
        <v>2900</v>
      </c>
      <c r="J54" s="163">
        <f>J52+J53</f>
        <v>22952581</v>
      </c>
      <c r="K54" s="163">
        <f>K52+K53</f>
        <v>0</v>
      </c>
      <c r="L54" s="163">
        <f>Tbl_PositionPolicyCostChange[[#This Row],[2023 GF]]+Tbl_PositionPolicyCostChange[[#This Row],[2023 NGF]]</f>
        <v>22952581</v>
      </c>
      <c r="M54" s="163">
        <f>M52+M53</f>
        <v>23873161</v>
      </c>
      <c r="N54" s="163">
        <f>N52+N53</f>
        <v>0</v>
      </c>
      <c r="O54" s="163">
        <f>Tbl_PositionPolicyCostChange[[#This Row],[2024 GF]]+Tbl_PositionPolicyCostChange[[#This Row],[2024 NGF]]</f>
        <v>23873161</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topLeftCell="W1" zoomScale="110" zoomScaleNormal="110" workbookViewId="0">
      <pane ySplit="6" topLeftCell="A7" activePane="bottomLeft" state="frozen"/>
      <selection activeCell="I2" sqref="I2"/>
      <selection pane="bottomLeft" activeCell="W1" sqref="W1"/>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310: Virginia Economic Development Partnership</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4" t="s">
        <v>3034</v>
      </c>
      <c r="B7" s="14" t="s">
        <v>233</v>
      </c>
      <c r="C7" s="14">
        <v>6</v>
      </c>
      <c r="D7" s="14">
        <v>310</v>
      </c>
      <c r="E7" s="14" t="s">
        <v>248</v>
      </c>
      <c r="F7" s="14" t="s">
        <v>249</v>
      </c>
      <c r="G7" s="14">
        <v>77000</v>
      </c>
      <c r="H7" s="14">
        <v>534</v>
      </c>
      <c r="I7" s="14" t="s">
        <v>1681</v>
      </c>
      <c r="J7" s="14" t="s">
        <v>1552</v>
      </c>
      <c r="K7" s="14" t="s">
        <v>927</v>
      </c>
      <c r="L7" s="14">
        <v>45941561</v>
      </c>
      <c r="M7" s="14">
        <v>48504192</v>
      </c>
      <c r="N7" s="14">
        <v>50579192</v>
      </c>
      <c r="O7" s="81" t="s">
        <v>3051</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233</v>
      </c>
      <c r="C8" s="14">
        <v>6</v>
      </c>
      <c r="D8" s="14">
        <v>310</v>
      </c>
      <c r="E8" s="14" t="s">
        <v>248</v>
      </c>
      <c r="F8" s="14" t="s">
        <v>249</v>
      </c>
      <c r="G8" s="14">
        <v>77000</v>
      </c>
      <c r="H8" s="14">
        <v>534</v>
      </c>
      <c r="I8" s="14" t="s">
        <v>1681</v>
      </c>
      <c r="J8" s="14" t="s">
        <v>1552</v>
      </c>
      <c r="K8" s="14" t="s">
        <v>927</v>
      </c>
      <c r="L8" s="14">
        <v>45941561</v>
      </c>
      <c r="M8" s="14">
        <v>48504192</v>
      </c>
      <c r="N8" s="14">
        <v>50579192</v>
      </c>
      <c r="O8" s="81" t="s">
        <v>3051</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233</v>
      </c>
      <c r="C9" s="14">
        <v>6</v>
      </c>
      <c r="D9" s="14">
        <v>310</v>
      </c>
      <c r="E9" s="14" t="s">
        <v>248</v>
      </c>
      <c r="F9" s="14" t="s">
        <v>249</v>
      </c>
      <c r="G9" s="14">
        <v>77000</v>
      </c>
      <c r="H9" s="14">
        <v>534</v>
      </c>
      <c r="I9" s="14" t="s">
        <v>1681</v>
      </c>
      <c r="J9" s="14" t="s">
        <v>1552</v>
      </c>
      <c r="K9" s="14" t="s">
        <v>927</v>
      </c>
      <c r="L9" s="14">
        <v>45941561</v>
      </c>
      <c r="M9" s="14">
        <v>48504192</v>
      </c>
      <c r="N9" s="14">
        <v>50579192</v>
      </c>
      <c r="O9" s="81" t="s">
        <v>3051</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233</v>
      </c>
      <c r="C10" s="14">
        <v>6</v>
      </c>
      <c r="D10" s="14">
        <v>310</v>
      </c>
      <c r="E10" s="14" t="s">
        <v>248</v>
      </c>
      <c r="F10" s="14" t="s">
        <v>249</v>
      </c>
      <c r="G10" s="14">
        <v>77000</v>
      </c>
      <c r="H10" s="14">
        <v>534</v>
      </c>
      <c r="I10" s="14" t="s">
        <v>1681</v>
      </c>
      <c r="J10" s="14" t="s">
        <v>1552</v>
      </c>
      <c r="K10" s="14" t="s">
        <v>927</v>
      </c>
      <c r="L10" s="14">
        <v>45941561</v>
      </c>
      <c r="M10" s="14">
        <v>48504192</v>
      </c>
      <c r="N10" s="14">
        <v>50579192</v>
      </c>
      <c r="O10" s="81" t="s">
        <v>3051</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45941561</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45941561</v>
      </c>
    </row>
    <row r="11" spans="1:27" x14ac:dyDescent="0.35">
      <c r="B11" s="14" t="s">
        <v>233</v>
      </c>
      <c r="C11" s="14">
        <v>6</v>
      </c>
      <c r="D11" s="14">
        <v>310</v>
      </c>
      <c r="E11" s="14" t="s">
        <v>248</v>
      </c>
      <c r="F11" s="14" t="s">
        <v>249</v>
      </c>
      <c r="G11" s="14">
        <v>77000</v>
      </c>
      <c r="H11" s="14">
        <v>534</v>
      </c>
      <c r="I11" s="14" t="s">
        <v>1681</v>
      </c>
      <c r="J11" s="14" t="s">
        <v>1552</v>
      </c>
      <c r="K11" s="14" t="s">
        <v>927</v>
      </c>
      <c r="L11" s="14">
        <v>45941561</v>
      </c>
      <c r="M11" s="14">
        <v>48504192</v>
      </c>
      <c r="N11" s="14">
        <v>50579192</v>
      </c>
      <c r="O11" s="81" t="s">
        <v>3051</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-6427000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-6427000</v>
      </c>
    </row>
    <row r="12" spans="1:27" x14ac:dyDescent="0.35">
      <c r="B12" s="14" t="s">
        <v>233</v>
      </c>
      <c r="C12" s="14">
        <v>6</v>
      </c>
      <c r="D12" s="14">
        <v>310</v>
      </c>
      <c r="E12" s="14" t="s">
        <v>248</v>
      </c>
      <c r="F12" s="14" t="s">
        <v>249</v>
      </c>
      <c r="G12" s="14">
        <v>77000</v>
      </c>
      <c r="H12" s="14">
        <v>534</v>
      </c>
      <c r="I12" s="14" t="s">
        <v>1681</v>
      </c>
      <c r="J12" s="14" t="s">
        <v>1552</v>
      </c>
      <c r="K12" s="14" t="s">
        <v>927</v>
      </c>
      <c r="L12" s="14">
        <v>45941561</v>
      </c>
      <c r="M12" s="14">
        <v>48504192</v>
      </c>
      <c r="N12" s="14">
        <v>50579192</v>
      </c>
      <c r="O12" s="81" t="s">
        <v>3051</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233</v>
      </c>
      <c r="C13" s="14">
        <v>6</v>
      </c>
      <c r="D13" s="14">
        <v>310</v>
      </c>
      <c r="E13" s="14" t="s">
        <v>248</v>
      </c>
      <c r="F13" s="14" t="s">
        <v>249</v>
      </c>
      <c r="G13" s="14">
        <v>77000</v>
      </c>
      <c r="H13" s="14">
        <v>534</v>
      </c>
      <c r="I13" s="14" t="s">
        <v>1681</v>
      </c>
      <c r="J13" s="14" t="s">
        <v>1552</v>
      </c>
      <c r="K13" s="14" t="s">
        <v>927</v>
      </c>
      <c r="L13" s="14">
        <v>45941561</v>
      </c>
      <c r="M13" s="14">
        <v>48504192</v>
      </c>
      <c r="N13" s="14">
        <v>50579192</v>
      </c>
      <c r="O13" s="81" t="s">
        <v>3051</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233</v>
      </c>
      <c r="C14" s="14">
        <v>6</v>
      </c>
      <c r="D14" s="14">
        <v>310</v>
      </c>
      <c r="E14" s="14" t="s">
        <v>248</v>
      </c>
      <c r="F14" s="14" t="s">
        <v>249</v>
      </c>
      <c r="G14" s="14">
        <v>77000</v>
      </c>
      <c r="H14" s="14">
        <v>534</v>
      </c>
      <c r="I14" s="14" t="s">
        <v>1681</v>
      </c>
      <c r="J14" s="14" t="s">
        <v>1552</v>
      </c>
      <c r="K14" s="14" t="s">
        <v>927</v>
      </c>
      <c r="L14" s="14">
        <v>45941561</v>
      </c>
      <c r="M14" s="14">
        <v>48504192</v>
      </c>
      <c r="N14" s="14">
        <v>50579192</v>
      </c>
      <c r="O14" s="81" t="s">
        <v>3051</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233</v>
      </c>
      <c r="C15" s="14">
        <v>6</v>
      </c>
      <c r="D15" s="14">
        <v>310</v>
      </c>
      <c r="E15" s="14" t="s">
        <v>248</v>
      </c>
      <c r="F15" s="14" t="s">
        <v>249</v>
      </c>
      <c r="G15" s="14">
        <v>77000</v>
      </c>
      <c r="H15" s="14">
        <v>534</v>
      </c>
      <c r="I15" s="14" t="s">
        <v>1681</v>
      </c>
      <c r="J15" s="14" t="s">
        <v>1552</v>
      </c>
      <c r="K15" s="14" t="s">
        <v>927</v>
      </c>
      <c r="L15" s="14">
        <v>45941561</v>
      </c>
      <c r="M15" s="14">
        <v>48504192</v>
      </c>
      <c r="N15" s="14">
        <v>50579192</v>
      </c>
      <c r="O15" s="81" t="s">
        <v>3051</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7829613</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7829613</v>
      </c>
    </row>
    <row r="16" spans="1:27" x14ac:dyDescent="0.35">
      <c r="B16" s="14" t="s">
        <v>233</v>
      </c>
      <c r="C16" s="14">
        <v>6</v>
      </c>
      <c r="D16" s="14">
        <v>310</v>
      </c>
      <c r="E16" s="14" t="s">
        <v>248</v>
      </c>
      <c r="F16" s="14" t="s">
        <v>249</v>
      </c>
      <c r="G16" s="14">
        <v>77000</v>
      </c>
      <c r="H16" s="14">
        <v>534</v>
      </c>
      <c r="I16" s="14" t="s">
        <v>1681</v>
      </c>
      <c r="J16" s="14" t="s">
        <v>1552</v>
      </c>
      <c r="K16" s="14" t="s">
        <v>927</v>
      </c>
      <c r="L16" s="14">
        <v>45941561</v>
      </c>
      <c r="M16" s="14">
        <v>48504192</v>
      </c>
      <c r="N16" s="14">
        <v>50579192</v>
      </c>
      <c r="O16" s="81" t="s">
        <v>3051</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1160000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3235000</v>
      </c>
    </row>
    <row r="17" spans="2:29" x14ac:dyDescent="0.35">
      <c r="B17" s="14" t="s">
        <v>233</v>
      </c>
      <c r="C17" s="14">
        <v>6</v>
      </c>
      <c r="D17" s="14">
        <v>310</v>
      </c>
      <c r="E17" s="14" t="s">
        <v>248</v>
      </c>
      <c r="F17" s="14" t="s">
        <v>249</v>
      </c>
      <c r="G17" s="14">
        <v>77000</v>
      </c>
      <c r="H17" s="14">
        <v>534</v>
      </c>
      <c r="I17" s="14" t="s">
        <v>1681</v>
      </c>
      <c r="J17" s="14" t="s">
        <v>1552</v>
      </c>
      <c r="K17" s="14" t="s">
        <v>927</v>
      </c>
      <c r="L17" s="14">
        <v>45941561</v>
      </c>
      <c r="M17" s="14">
        <v>48504192</v>
      </c>
      <c r="N17" s="14">
        <v>50579192</v>
      </c>
      <c r="O17" s="81" t="s">
        <v>3051</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195587</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111218</v>
      </c>
    </row>
    <row r="18" spans="2:29" x14ac:dyDescent="0.35">
      <c r="B18" s="14" t="s">
        <v>233</v>
      </c>
      <c r="C18" s="14">
        <v>6</v>
      </c>
      <c r="D18" s="14">
        <v>310</v>
      </c>
      <c r="E18" s="14" t="s">
        <v>248</v>
      </c>
      <c r="F18" s="14" t="s">
        <v>249</v>
      </c>
      <c r="G18" s="14">
        <v>77000</v>
      </c>
      <c r="H18" s="14">
        <v>534</v>
      </c>
      <c r="I18" s="14" t="s">
        <v>1681</v>
      </c>
      <c r="J18" s="14" t="s">
        <v>1552</v>
      </c>
      <c r="K18" s="14" t="s">
        <v>927</v>
      </c>
      <c r="L18" s="14">
        <v>45941561</v>
      </c>
      <c r="M18" s="14">
        <v>48504192</v>
      </c>
      <c r="N18" s="14">
        <v>50579192</v>
      </c>
      <c r="O18" s="81" t="s">
        <v>3051</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233</v>
      </c>
      <c r="C19" s="14">
        <v>6</v>
      </c>
      <c r="D19" s="14">
        <v>310</v>
      </c>
      <c r="E19" s="14" t="s">
        <v>248</v>
      </c>
      <c r="F19" s="14" t="s">
        <v>249</v>
      </c>
      <c r="G19" s="14">
        <v>77000</v>
      </c>
      <c r="H19" s="14">
        <v>534</v>
      </c>
      <c r="I19" s="14" t="s">
        <v>1681</v>
      </c>
      <c r="J19" s="14" t="s">
        <v>1552</v>
      </c>
      <c r="K19" s="14" t="s">
        <v>927</v>
      </c>
      <c r="L19" s="14">
        <v>45941561</v>
      </c>
      <c r="M19" s="14">
        <v>48504192</v>
      </c>
      <c r="N19" s="14">
        <v>50579192</v>
      </c>
      <c r="O19" s="81" t="s">
        <v>3051</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233</v>
      </c>
      <c r="C20" s="14">
        <v>6</v>
      </c>
      <c r="D20" s="14">
        <v>310</v>
      </c>
      <c r="E20" s="14" t="s">
        <v>248</v>
      </c>
      <c r="F20" s="14" t="s">
        <v>249</v>
      </c>
      <c r="G20" s="14">
        <v>77000</v>
      </c>
      <c r="H20" s="14">
        <v>534</v>
      </c>
      <c r="I20" s="14" t="s">
        <v>1681</v>
      </c>
      <c r="J20" s="14" t="s">
        <v>1552</v>
      </c>
      <c r="K20" s="14" t="s">
        <v>927</v>
      </c>
      <c r="L20" s="14">
        <v>45941561</v>
      </c>
      <c r="M20" s="14">
        <v>48504192</v>
      </c>
      <c r="N20" s="14">
        <v>50579192</v>
      </c>
      <c r="O20" s="81" t="s">
        <v>3051</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744587</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1665167</v>
      </c>
    </row>
    <row r="21" spans="2:29" x14ac:dyDescent="0.35">
      <c r="B21" s="14" t="s">
        <v>233</v>
      </c>
      <c r="C21" s="14">
        <v>6</v>
      </c>
      <c r="D21" s="14">
        <v>310</v>
      </c>
      <c r="E21" s="14" t="s">
        <v>248</v>
      </c>
      <c r="F21" s="14" t="s">
        <v>249</v>
      </c>
      <c r="G21" s="14">
        <v>77000</v>
      </c>
      <c r="H21" s="14">
        <v>534</v>
      </c>
      <c r="I21" s="14" t="s">
        <v>1681</v>
      </c>
      <c r="J21" s="14" t="s">
        <v>1552</v>
      </c>
      <c r="K21" s="14" t="s">
        <v>927</v>
      </c>
      <c r="L21" s="14">
        <v>45941561</v>
      </c>
      <c r="M21" s="14">
        <v>48504192</v>
      </c>
      <c r="N21" s="14">
        <v>50579192</v>
      </c>
      <c r="O21" s="81" t="s">
        <v>3051</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233</v>
      </c>
      <c r="C22" s="14">
        <v>6</v>
      </c>
      <c r="D22" s="14">
        <v>310</v>
      </c>
      <c r="E22" s="14" t="s">
        <v>248</v>
      </c>
      <c r="F22" s="14" t="s">
        <v>249</v>
      </c>
      <c r="G22" s="14">
        <v>77000</v>
      </c>
      <c r="H22" s="14">
        <v>534</v>
      </c>
      <c r="I22" s="14" t="s">
        <v>1681</v>
      </c>
      <c r="J22" s="14" t="s">
        <v>1552</v>
      </c>
      <c r="K22" s="14" t="s">
        <v>927</v>
      </c>
      <c r="L22" s="14">
        <v>45941561</v>
      </c>
      <c r="M22" s="14">
        <v>48504192</v>
      </c>
      <c r="N22" s="14">
        <v>50579192</v>
      </c>
      <c r="O22" s="81" t="s">
        <v>3051</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233</v>
      </c>
      <c r="C23" s="14">
        <v>6</v>
      </c>
      <c r="D23" s="14">
        <v>310</v>
      </c>
      <c r="E23" s="14" t="s">
        <v>248</v>
      </c>
      <c r="F23" s="14" t="s">
        <v>249</v>
      </c>
      <c r="G23" s="14">
        <v>77000</v>
      </c>
      <c r="H23" s="14">
        <v>534</v>
      </c>
      <c r="I23" s="14" t="s">
        <v>1681</v>
      </c>
      <c r="J23" s="14" t="s">
        <v>1552</v>
      </c>
      <c r="K23" s="14" t="s">
        <v>927</v>
      </c>
      <c r="L23" s="14">
        <v>45941561</v>
      </c>
      <c r="M23" s="14">
        <v>48504192</v>
      </c>
      <c r="N23" s="14">
        <v>50579192</v>
      </c>
      <c r="O23" s="81" t="s">
        <v>3051</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49444348</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52355559</v>
      </c>
      <c r="AC23" s="20"/>
    </row>
    <row r="24" spans="2:29" x14ac:dyDescent="0.35">
      <c r="B24" s="14" t="s">
        <v>233</v>
      </c>
      <c r="C24" s="14">
        <v>6</v>
      </c>
      <c r="D24" s="14">
        <v>310</v>
      </c>
      <c r="E24" s="14" t="s">
        <v>248</v>
      </c>
      <c r="F24" s="14" t="s">
        <v>249</v>
      </c>
      <c r="G24" s="14">
        <v>77000</v>
      </c>
      <c r="H24" s="14">
        <v>534</v>
      </c>
      <c r="I24" s="14" t="s">
        <v>1681</v>
      </c>
      <c r="J24" s="14" t="s">
        <v>1552</v>
      </c>
      <c r="K24" s="14" t="s">
        <v>927</v>
      </c>
      <c r="L24" s="14">
        <v>45941561</v>
      </c>
      <c r="M24" s="14">
        <v>48504192</v>
      </c>
      <c r="N24" s="14">
        <v>50579192</v>
      </c>
      <c r="O24" s="81" t="s">
        <v>3051</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233</v>
      </c>
      <c r="C25" s="14">
        <v>6</v>
      </c>
      <c r="D25" s="14">
        <v>310</v>
      </c>
      <c r="E25" s="14" t="s">
        <v>248</v>
      </c>
      <c r="F25" s="14" t="s">
        <v>249</v>
      </c>
      <c r="G25" s="14">
        <v>77000</v>
      </c>
      <c r="H25" s="14">
        <v>534</v>
      </c>
      <c r="I25" s="14" t="s">
        <v>1681</v>
      </c>
      <c r="J25" s="14" t="s">
        <v>1552</v>
      </c>
      <c r="K25" s="14" t="s">
        <v>927</v>
      </c>
      <c r="L25" s="14">
        <v>45941561</v>
      </c>
      <c r="M25" s="14">
        <v>48504192</v>
      </c>
      <c r="N25" s="14">
        <v>50579192</v>
      </c>
      <c r="O25" s="81" t="s">
        <v>3051</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48504192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50579192</v>
      </c>
    </row>
    <row r="26" spans="2:29" x14ac:dyDescent="0.35">
      <c r="B26" s="14" t="s">
        <v>233</v>
      </c>
      <c r="C26" s="14">
        <v>6</v>
      </c>
      <c r="D26" s="14">
        <v>310</v>
      </c>
      <c r="E26" s="14" t="s">
        <v>248</v>
      </c>
      <c r="F26" s="14" t="s">
        <v>249</v>
      </c>
      <c r="G26" s="14">
        <v>77000</v>
      </c>
      <c r="H26" s="14">
        <v>534</v>
      </c>
      <c r="I26" s="14" t="s">
        <v>1681</v>
      </c>
      <c r="J26" s="14" t="s">
        <v>1552</v>
      </c>
      <c r="K26" s="14" t="s">
        <v>927</v>
      </c>
      <c r="L26" s="14">
        <v>45941561</v>
      </c>
      <c r="M26" s="14">
        <v>48504192</v>
      </c>
      <c r="N26" s="14">
        <v>50579192</v>
      </c>
      <c r="O26" s="81" t="s">
        <v>3051</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940156</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1776367</v>
      </c>
    </row>
    <row r="27" spans="2:29" x14ac:dyDescent="0.35">
      <c r="B27" s="14" t="s">
        <v>233</v>
      </c>
      <c r="C27" s="14">
        <v>6</v>
      </c>
      <c r="D27" s="14">
        <v>310</v>
      </c>
      <c r="E27" s="14" t="s">
        <v>248</v>
      </c>
      <c r="F27" s="14" t="s">
        <v>249</v>
      </c>
      <c r="G27" s="14">
        <v>77000</v>
      </c>
      <c r="H27" s="14">
        <v>534</v>
      </c>
      <c r="I27" s="14" t="s">
        <v>1681</v>
      </c>
      <c r="J27" s="14" t="s">
        <v>1552</v>
      </c>
      <c r="K27" s="14" t="s">
        <v>927</v>
      </c>
      <c r="L27" s="14">
        <v>45941561</v>
      </c>
      <c r="M27" s="14">
        <v>48504192</v>
      </c>
      <c r="N27" s="14">
        <v>50579192</v>
      </c>
      <c r="O27" s="81" t="s">
        <v>3051</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233</v>
      </c>
      <c r="C28" s="14">
        <v>6</v>
      </c>
      <c r="D28" s="14">
        <v>310</v>
      </c>
      <c r="E28" s="14" t="s">
        <v>248</v>
      </c>
      <c r="F28" s="14" t="s">
        <v>249</v>
      </c>
      <c r="G28" s="14">
        <v>77000</v>
      </c>
      <c r="H28" s="14">
        <v>534</v>
      </c>
      <c r="I28" s="14" t="s">
        <v>1681</v>
      </c>
      <c r="J28" s="14" t="s">
        <v>1552</v>
      </c>
      <c r="K28" s="14" t="s">
        <v>927</v>
      </c>
      <c r="L28" s="14">
        <v>45941561</v>
      </c>
      <c r="M28" s="14">
        <v>48504192</v>
      </c>
      <c r="N28" s="14">
        <v>50579192</v>
      </c>
      <c r="O28" s="81" t="s">
        <v>3051</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233</v>
      </c>
      <c r="C29" s="14">
        <v>6</v>
      </c>
      <c r="D29" s="14">
        <v>310</v>
      </c>
      <c r="E29" s="14" t="s">
        <v>248</v>
      </c>
      <c r="F29" s="14" t="s">
        <v>249</v>
      </c>
      <c r="G29" s="14">
        <v>77000</v>
      </c>
      <c r="H29" s="14">
        <v>534</v>
      </c>
      <c r="I29" s="14" t="s">
        <v>1681</v>
      </c>
      <c r="J29" s="14" t="s">
        <v>1552</v>
      </c>
      <c r="K29" s="14" t="s">
        <v>927</v>
      </c>
      <c r="L29" s="14">
        <v>45941561</v>
      </c>
      <c r="M29" s="14">
        <v>48504192</v>
      </c>
      <c r="N29" s="14">
        <v>50579192</v>
      </c>
      <c r="O29" s="81" t="s">
        <v>3051</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233</v>
      </c>
      <c r="C30" s="14">
        <v>6</v>
      </c>
      <c r="D30" s="14">
        <v>310</v>
      </c>
      <c r="E30" s="14" t="s">
        <v>248</v>
      </c>
      <c r="F30" s="14" t="s">
        <v>249</v>
      </c>
      <c r="G30" s="14">
        <v>77000</v>
      </c>
      <c r="H30" s="14">
        <v>534</v>
      </c>
      <c r="I30" s="14" t="s">
        <v>1681</v>
      </c>
      <c r="J30" s="14" t="s">
        <v>1552</v>
      </c>
      <c r="K30" s="14" t="s">
        <v>927</v>
      </c>
      <c r="L30" s="14">
        <v>45941561</v>
      </c>
      <c r="M30" s="14">
        <v>48504192</v>
      </c>
      <c r="N30" s="14">
        <v>50579192</v>
      </c>
      <c r="O30" s="81" t="s">
        <v>3051</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233</v>
      </c>
      <c r="C31" s="14">
        <v>6</v>
      </c>
      <c r="D31" s="14">
        <v>310</v>
      </c>
      <c r="E31" s="14" t="s">
        <v>248</v>
      </c>
      <c r="F31" s="14" t="s">
        <v>249</v>
      </c>
      <c r="G31" s="14">
        <v>77000</v>
      </c>
      <c r="H31" s="14">
        <v>534</v>
      </c>
      <c r="I31" s="14" t="s">
        <v>1681</v>
      </c>
      <c r="J31" s="14" t="s">
        <v>1552</v>
      </c>
      <c r="K31" s="14" t="s">
        <v>927</v>
      </c>
      <c r="L31" s="14">
        <v>45941561</v>
      </c>
      <c r="M31" s="14">
        <v>48504192</v>
      </c>
      <c r="N31" s="14">
        <v>50579192</v>
      </c>
      <c r="O31" s="81" t="s">
        <v>3051</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233</v>
      </c>
      <c r="C32" s="14">
        <v>6</v>
      </c>
      <c r="D32" s="14">
        <v>310</v>
      </c>
      <c r="E32" s="14" t="s">
        <v>248</v>
      </c>
      <c r="F32" s="14" t="s">
        <v>249</v>
      </c>
      <c r="G32" s="14">
        <v>77000</v>
      </c>
      <c r="H32" s="14">
        <v>534</v>
      </c>
      <c r="I32" s="14" t="s">
        <v>1681</v>
      </c>
      <c r="J32" s="14" t="s">
        <v>1552</v>
      </c>
      <c r="K32" s="14" t="s">
        <v>927</v>
      </c>
      <c r="L32" s="14">
        <v>45941561</v>
      </c>
      <c r="M32" s="14">
        <v>48504192</v>
      </c>
      <c r="N32" s="14">
        <v>50579192</v>
      </c>
      <c r="O32" s="81" t="s">
        <v>3051</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233</v>
      </c>
      <c r="C33" s="14">
        <v>6</v>
      </c>
      <c r="D33" s="14">
        <v>310</v>
      </c>
      <c r="E33" s="14" t="s">
        <v>248</v>
      </c>
      <c r="F33" s="14" t="s">
        <v>249</v>
      </c>
      <c r="G33" s="14">
        <v>77000</v>
      </c>
      <c r="H33" s="14">
        <v>534</v>
      </c>
      <c r="I33" s="14" t="s">
        <v>1681</v>
      </c>
      <c r="J33" s="14" t="s">
        <v>1552</v>
      </c>
      <c r="K33" s="14" t="s">
        <v>927</v>
      </c>
      <c r="L33" s="14">
        <v>45941561</v>
      </c>
      <c r="M33" s="14">
        <v>48504192</v>
      </c>
      <c r="N33" s="14">
        <v>50579192</v>
      </c>
      <c r="O33" s="81" t="s">
        <v>3051</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233</v>
      </c>
      <c r="C34" s="14">
        <v>6</v>
      </c>
      <c r="D34" s="14">
        <v>310</v>
      </c>
      <c r="E34" s="14" t="s">
        <v>248</v>
      </c>
      <c r="F34" s="14" t="s">
        <v>249</v>
      </c>
      <c r="G34" s="14">
        <v>77000</v>
      </c>
      <c r="H34" s="14">
        <v>534</v>
      </c>
      <c r="I34" s="14" t="s">
        <v>1681</v>
      </c>
      <c r="J34" s="14" t="s">
        <v>1552</v>
      </c>
      <c r="K34" s="14" t="s">
        <v>927</v>
      </c>
      <c r="L34" s="14">
        <v>45941561</v>
      </c>
      <c r="M34" s="14">
        <v>48504192</v>
      </c>
      <c r="N34" s="14">
        <v>50579192</v>
      </c>
      <c r="O34" s="81" t="s">
        <v>3051</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233</v>
      </c>
      <c r="C35" s="14">
        <v>6</v>
      </c>
      <c r="D35" s="14">
        <v>310</v>
      </c>
      <c r="E35" s="14" t="s">
        <v>248</v>
      </c>
      <c r="F35" s="14" t="s">
        <v>249</v>
      </c>
      <c r="G35" s="14">
        <v>77000</v>
      </c>
      <c r="H35" s="14">
        <v>534</v>
      </c>
      <c r="I35" s="14" t="s">
        <v>1681</v>
      </c>
      <c r="J35" s="14" t="s">
        <v>1552</v>
      </c>
      <c r="K35" s="14" t="s">
        <v>927</v>
      </c>
      <c r="L35" s="14">
        <v>45941561</v>
      </c>
      <c r="M35" s="14">
        <v>48504192</v>
      </c>
      <c r="N35" s="14">
        <v>50579192</v>
      </c>
      <c r="O35" s="81" t="s">
        <v>3051</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233</v>
      </c>
      <c r="C36" s="14">
        <v>6</v>
      </c>
      <c r="D36" s="14">
        <v>310</v>
      </c>
      <c r="E36" s="14" t="s">
        <v>248</v>
      </c>
      <c r="F36" s="14" t="s">
        <v>249</v>
      </c>
      <c r="G36" s="14">
        <v>77000</v>
      </c>
      <c r="H36" s="14">
        <v>534</v>
      </c>
      <c r="I36" s="14" t="s">
        <v>1681</v>
      </c>
      <c r="J36" s="14" t="s">
        <v>1552</v>
      </c>
      <c r="K36" s="14" t="s">
        <v>927</v>
      </c>
      <c r="L36" s="14">
        <v>45941561</v>
      </c>
      <c r="M36" s="14">
        <v>48504192</v>
      </c>
      <c r="N36" s="14">
        <v>50579192</v>
      </c>
      <c r="O36" s="81" t="s">
        <v>3051</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233</v>
      </c>
      <c r="C37" s="14">
        <v>6</v>
      </c>
      <c r="D37" s="14">
        <v>310</v>
      </c>
      <c r="E37" s="14" t="s">
        <v>248</v>
      </c>
      <c r="F37" s="14" t="s">
        <v>249</v>
      </c>
      <c r="G37" s="14">
        <v>77000</v>
      </c>
      <c r="H37" s="14">
        <v>534</v>
      </c>
      <c r="I37" s="14" t="s">
        <v>1681</v>
      </c>
      <c r="J37" s="14" t="s">
        <v>1552</v>
      </c>
      <c r="K37" s="14" t="s">
        <v>927</v>
      </c>
      <c r="L37" s="14">
        <v>45941561</v>
      </c>
      <c r="M37" s="14">
        <v>48504192</v>
      </c>
      <c r="N37" s="14">
        <v>50579192</v>
      </c>
      <c r="O37" s="81" t="s">
        <v>3051</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233</v>
      </c>
      <c r="C38" s="14">
        <v>6</v>
      </c>
      <c r="D38" s="14">
        <v>310</v>
      </c>
      <c r="E38" s="14" t="s">
        <v>248</v>
      </c>
      <c r="F38" s="14" t="s">
        <v>249</v>
      </c>
      <c r="G38" s="14">
        <v>77000</v>
      </c>
      <c r="H38" s="14">
        <v>534</v>
      </c>
      <c r="I38" s="14" t="s">
        <v>1681</v>
      </c>
      <c r="J38" s="14" t="s">
        <v>1552</v>
      </c>
      <c r="K38" s="14" t="s">
        <v>927</v>
      </c>
      <c r="L38" s="14">
        <v>45941561</v>
      </c>
      <c r="M38" s="14">
        <v>48504192</v>
      </c>
      <c r="N38" s="14">
        <v>50579192</v>
      </c>
      <c r="O38" s="81" t="s">
        <v>3051</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5" customHeight="1" x14ac:dyDescent="0.35">
      <c r="B39" s="14" t="s">
        <v>233</v>
      </c>
      <c r="C39" s="14">
        <v>6</v>
      </c>
      <c r="D39" s="14">
        <v>310</v>
      </c>
      <c r="E39" s="14" t="s">
        <v>248</v>
      </c>
      <c r="F39" s="14" t="s">
        <v>249</v>
      </c>
      <c r="G39" s="14">
        <v>77000</v>
      </c>
      <c r="H39" s="14">
        <v>534</v>
      </c>
      <c r="I39" s="14" t="s">
        <v>1681</v>
      </c>
      <c r="J39" s="14" t="s">
        <v>1552</v>
      </c>
      <c r="K39" s="14" t="s">
        <v>927</v>
      </c>
      <c r="L39" s="14">
        <v>45941561</v>
      </c>
      <c r="M39" s="14">
        <v>48504192</v>
      </c>
      <c r="N39" s="14">
        <v>50579192</v>
      </c>
      <c r="O39" s="81" t="s">
        <v>3051</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233</v>
      </c>
      <c r="C40" s="14">
        <v>6</v>
      </c>
      <c r="D40" s="14">
        <v>310</v>
      </c>
      <c r="E40" s="14" t="s">
        <v>248</v>
      </c>
      <c r="F40" s="14" t="s">
        <v>249</v>
      </c>
      <c r="G40" s="14">
        <v>77000</v>
      </c>
      <c r="H40" s="14">
        <v>534</v>
      </c>
      <c r="I40" s="14" t="s">
        <v>1681</v>
      </c>
      <c r="J40" s="14" t="s">
        <v>1552</v>
      </c>
      <c r="K40" s="14" t="s">
        <v>927</v>
      </c>
      <c r="L40" s="14">
        <v>45941561</v>
      </c>
      <c r="M40" s="14">
        <v>48504192</v>
      </c>
      <c r="N40" s="14">
        <v>50579192</v>
      </c>
      <c r="O40" s="81" t="s">
        <v>3051</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49444348</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52355559</v>
      </c>
    </row>
    <row r="41" spans="2:27" x14ac:dyDescent="0.35">
      <c r="B41" s="14" t="s">
        <v>233</v>
      </c>
      <c r="C41" s="14">
        <v>6</v>
      </c>
      <c r="D41" s="14">
        <v>310</v>
      </c>
      <c r="E41" s="14" t="s">
        <v>248</v>
      </c>
      <c r="F41" s="14" t="s">
        <v>249</v>
      </c>
      <c r="G41" s="14">
        <v>77000</v>
      </c>
      <c r="H41" s="14">
        <v>534</v>
      </c>
      <c r="I41" s="14" t="s">
        <v>1681</v>
      </c>
      <c r="J41" s="14" t="s">
        <v>1552</v>
      </c>
      <c r="K41" s="14" t="s">
        <v>927</v>
      </c>
      <c r="L41" s="14">
        <v>45941561</v>
      </c>
      <c r="M41" s="14">
        <v>48504192</v>
      </c>
      <c r="N41" s="14">
        <v>50579192</v>
      </c>
      <c r="O41" s="81" t="s">
        <v>3051</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49444348</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52355559</v>
      </c>
    </row>
    <row r="42" spans="2:27" ht="8.5" customHeight="1" x14ac:dyDescent="0.35">
      <c r="B42" s="14" t="s">
        <v>233</v>
      </c>
      <c r="C42" s="14">
        <v>6</v>
      </c>
      <c r="D42" s="14">
        <v>310</v>
      </c>
      <c r="E42" s="14" t="s">
        <v>248</v>
      </c>
      <c r="F42" s="14" t="s">
        <v>249</v>
      </c>
      <c r="G42" s="14">
        <v>77000</v>
      </c>
      <c r="H42" s="14">
        <v>534</v>
      </c>
      <c r="I42" s="14" t="s">
        <v>1681</v>
      </c>
      <c r="J42" s="14" t="s">
        <v>1552</v>
      </c>
      <c r="K42" s="14" t="s">
        <v>927</v>
      </c>
      <c r="L42" s="14">
        <v>45941561</v>
      </c>
      <c r="M42" s="14">
        <v>48504192</v>
      </c>
      <c r="N42" s="14">
        <v>50579192</v>
      </c>
      <c r="O42" s="81" t="s">
        <v>3051</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233</v>
      </c>
      <c r="C43" s="14">
        <v>6</v>
      </c>
      <c r="D43" s="14">
        <v>310</v>
      </c>
      <c r="E43" s="14" t="s">
        <v>248</v>
      </c>
      <c r="F43" s="14" t="s">
        <v>249</v>
      </c>
      <c r="G43" s="14">
        <v>77000</v>
      </c>
      <c r="H43" s="14">
        <v>534</v>
      </c>
      <c r="I43" s="14" t="s">
        <v>1681</v>
      </c>
      <c r="J43" s="14" t="s">
        <v>1552</v>
      </c>
      <c r="K43" s="14" t="s">
        <v>927</v>
      </c>
      <c r="L43" s="14">
        <v>45941561</v>
      </c>
      <c r="M43" s="14">
        <v>48504192</v>
      </c>
      <c r="N43" s="14">
        <v>50579192</v>
      </c>
      <c r="O43" s="81" t="s">
        <v>3051</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940156</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1776367</v>
      </c>
    </row>
    <row r="44" spans="2:27" x14ac:dyDescent="0.35">
      <c r="B44" s="14" t="s">
        <v>233</v>
      </c>
      <c r="C44" s="14">
        <v>6</v>
      </c>
      <c r="D44" s="14">
        <v>310</v>
      </c>
      <c r="E44" s="14" t="s">
        <v>248</v>
      </c>
      <c r="F44" s="14" t="s">
        <v>249</v>
      </c>
      <c r="G44" s="14">
        <v>77000</v>
      </c>
      <c r="H44" s="14">
        <v>534</v>
      </c>
      <c r="I44" s="14" t="s">
        <v>1681</v>
      </c>
      <c r="J44" s="14" t="s">
        <v>1552</v>
      </c>
      <c r="K44" s="14" t="s">
        <v>927</v>
      </c>
      <c r="L44" s="14">
        <v>45941561</v>
      </c>
      <c r="M44" s="14">
        <v>48504192</v>
      </c>
      <c r="N44" s="14">
        <v>50579192</v>
      </c>
      <c r="O44" s="81" t="s">
        <v>3051</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233</v>
      </c>
      <c r="C45" s="14">
        <v>6</v>
      </c>
      <c r="D45" s="14">
        <v>310</v>
      </c>
      <c r="E45" s="14" t="s">
        <v>248</v>
      </c>
      <c r="F45" s="14" t="s">
        <v>249</v>
      </c>
      <c r="G45" s="14">
        <v>77000</v>
      </c>
      <c r="H45" s="14">
        <v>534</v>
      </c>
      <c r="I45" s="14" t="s">
        <v>1681</v>
      </c>
      <c r="J45" s="14" t="s">
        <v>1519</v>
      </c>
      <c r="K45" s="14" t="s">
        <v>930</v>
      </c>
      <c r="L45" s="14">
        <v>5258.9</v>
      </c>
      <c r="M45" s="14">
        <v>0</v>
      </c>
      <c r="N45" s="14">
        <v>0</v>
      </c>
      <c r="O45" s="81" t="s">
        <v>3051</v>
      </c>
      <c r="P45" s="81" t="s">
        <v>2809</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233</v>
      </c>
      <c r="C46" s="14">
        <v>6</v>
      </c>
      <c r="D46" s="14">
        <v>310</v>
      </c>
      <c r="E46" s="14" t="s">
        <v>248</v>
      </c>
      <c r="F46" s="14" t="s">
        <v>249</v>
      </c>
      <c r="G46" s="14">
        <v>77000</v>
      </c>
      <c r="H46" s="14">
        <v>534</v>
      </c>
      <c r="I46" s="14" t="s">
        <v>1681</v>
      </c>
      <c r="J46" s="14" t="s">
        <v>1519</v>
      </c>
      <c r="K46" s="14" t="s">
        <v>930</v>
      </c>
      <c r="L46" s="14">
        <v>5258.9</v>
      </c>
      <c r="M46" s="14">
        <v>0</v>
      </c>
      <c r="N46" s="14">
        <v>0</v>
      </c>
      <c r="O46" s="81" t="s">
        <v>3051</v>
      </c>
      <c r="P46" s="81" t="s">
        <v>2809</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233</v>
      </c>
      <c r="C47" s="14">
        <v>6</v>
      </c>
      <c r="D47" s="14">
        <v>310</v>
      </c>
      <c r="E47" s="14" t="s">
        <v>248</v>
      </c>
      <c r="F47" s="14" t="s">
        <v>249</v>
      </c>
      <c r="G47" s="14">
        <v>77000</v>
      </c>
      <c r="H47" s="14">
        <v>534</v>
      </c>
      <c r="I47" s="14" t="s">
        <v>1681</v>
      </c>
      <c r="J47" s="14" t="s">
        <v>1519</v>
      </c>
      <c r="K47" s="14" t="s">
        <v>930</v>
      </c>
      <c r="L47" s="14">
        <v>5258.9</v>
      </c>
      <c r="M47" s="14">
        <v>0</v>
      </c>
      <c r="N47" s="14">
        <v>0</v>
      </c>
      <c r="O47" s="81" t="s">
        <v>3051</v>
      </c>
      <c r="P47" s="81" t="s">
        <v>2809</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233</v>
      </c>
      <c r="C48" s="14">
        <v>6</v>
      </c>
      <c r="D48" s="14">
        <v>310</v>
      </c>
      <c r="E48" s="14" t="s">
        <v>248</v>
      </c>
      <c r="F48" s="14" t="s">
        <v>249</v>
      </c>
      <c r="G48" s="14">
        <v>77000</v>
      </c>
      <c r="H48" s="14">
        <v>534</v>
      </c>
      <c r="I48" s="14" t="s">
        <v>1681</v>
      </c>
      <c r="J48" s="14" t="s">
        <v>1519</v>
      </c>
      <c r="K48" s="14" t="s">
        <v>930</v>
      </c>
      <c r="L48" s="14">
        <v>5258.9</v>
      </c>
      <c r="M48" s="14">
        <v>0</v>
      </c>
      <c r="N48" s="14">
        <v>0</v>
      </c>
      <c r="O48" s="81" t="s">
        <v>3051</v>
      </c>
      <c r="P48" s="81" t="s">
        <v>2809</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5258.9</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5258.9</v>
      </c>
    </row>
    <row r="49" spans="2:27" x14ac:dyDescent="0.35">
      <c r="B49" s="14" t="s">
        <v>233</v>
      </c>
      <c r="C49" s="14">
        <v>6</v>
      </c>
      <c r="D49" s="14">
        <v>310</v>
      </c>
      <c r="E49" s="14" t="s">
        <v>248</v>
      </c>
      <c r="F49" s="14" t="s">
        <v>249</v>
      </c>
      <c r="G49" s="14">
        <v>77000</v>
      </c>
      <c r="H49" s="14">
        <v>534</v>
      </c>
      <c r="I49" s="14" t="s">
        <v>1681</v>
      </c>
      <c r="J49" s="14" t="s">
        <v>1519</v>
      </c>
      <c r="K49" s="14" t="s">
        <v>930</v>
      </c>
      <c r="L49" s="14">
        <v>5258.9</v>
      </c>
      <c r="M49" s="14">
        <v>0</v>
      </c>
      <c r="N49" s="14">
        <v>0</v>
      </c>
      <c r="O49" s="81" t="s">
        <v>3051</v>
      </c>
      <c r="P49" s="81" t="s">
        <v>2809</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-5259</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-5259</v>
      </c>
    </row>
    <row r="50" spans="2:27" x14ac:dyDescent="0.35">
      <c r="B50" s="14" t="s">
        <v>233</v>
      </c>
      <c r="C50" s="14">
        <v>6</v>
      </c>
      <c r="D50" s="14">
        <v>310</v>
      </c>
      <c r="E50" s="14" t="s">
        <v>248</v>
      </c>
      <c r="F50" s="14" t="s">
        <v>249</v>
      </c>
      <c r="G50" s="14">
        <v>77000</v>
      </c>
      <c r="H50" s="14">
        <v>534</v>
      </c>
      <c r="I50" s="14" t="s">
        <v>1681</v>
      </c>
      <c r="J50" s="14" t="s">
        <v>1519</v>
      </c>
      <c r="K50" s="14" t="s">
        <v>930</v>
      </c>
      <c r="L50" s="14">
        <v>5258.9</v>
      </c>
      <c r="M50" s="14">
        <v>0</v>
      </c>
      <c r="N50" s="14">
        <v>0</v>
      </c>
      <c r="O50" s="81" t="s">
        <v>3051</v>
      </c>
      <c r="P50" s="81" t="s">
        <v>2809</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233</v>
      </c>
      <c r="C51" s="14">
        <v>6</v>
      </c>
      <c r="D51" s="14">
        <v>310</v>
      </c>
      <c r="E51" s="14" t="s">
        <v>248</v>
      </c>
      <c r="F51" s="14" t="s">
        <v>249</v>
      </c>
      <c r="G51" s="14">
        <v>77000</v>
      </c>
      <c r="H51" s="14">
        <v>534</v>
      </c>
      <c r="I51" s="14" t="s">
        <v>1681</v>
      </c>
      <c r="J51" s="14" t="s">
        <v>1519</v>
      </c>
      <c r="K51" s="14" t="s">
        <v>930</v>
      </c>
      <c r="L51" s="14">
        <v>5258.9</v>
      </c>
      <c r="M51" s="14">
        <v>0</v>
      </c>
      <c r="N51" s="14">
        <v>0</v>
      </c>
      <c r="O51" s="81" t="s">
        <v>3051</v>
      </c>
      <c r="P51" s="81" t="s">
        <v>2809</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233</v>
      </c>
      <c r="C52" s="14">
        <v>6</v>
      </c>
      <c r="D52" s="14">
        <v>310</v>
      </c>
      <c r="E52" s="14" t="s">
        <v>248</v>
      </c>
      <c r="F52" s="14" t="s">
        <v>249</v>
      </c>
      <c r="G52" s="14">
        <v>77000</v>
      </c>
      <c r="H52" s="14">
        <v>534</v>
      </c>
      <c r="I52" s="14" t="s">
        <v>1681</v>
      </c>
      <c r="J52" s="14" t="s">
        <v>1519</v>
      </c>
      <c r="K52" s="14" t="s">
        <v>930</v>
      </c>
      <c r="L52" s="14">
        <v>5258.9</v>
      </c>
      <c r="M52" s="14">
        <v>0</v>
      </c>
      <c r="N52" s="14">
        <v>0</v>
      </c>
      <c r="O52" s="81" t="s">
        <v>3051</v>
      </c>
      <c r="P52" s="81" t="s">
        <v>2809</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233</v>
      </c>
      <c r="C53" s="14">
        <v>6</v>
      </c>
      <c r="D53" s="14">
        <v>310</v>
      </c>
      <c r="E53" s="14" t="s">
        <v>248</v>
      </c>
      <c r="F53" s="14" t="s">
        <v>249</v>
      </c>
      <c r="G53" s="14">
        <v>77000</v>
      </c>
      <c r="H53" s="14">
        <v>534</v>
      </c>
      <c r="I53" s="14" t="s">
        <v>1681</v>
      </c>
      <c r="J53" s="14" t="s">
        <v>1519</v>
      </c>
      <c r="K53" s="14" t="s">
        <v>930</v>
      </c>
      <c r="L53" s="14">
        <v>5258.9</v>
      </c>
      <c r="M53" s="14">
        <v>0</v>
      </c>
      <c r="N53" s="14">
        <v>0</v>
      </c>
      <c r="O53" s="81" t="s">
        <v>3051</v>
      </c>
      <c r="P53" s="81" t="s">
        <v>2809</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233</v>
      </c>
      <c r="C54" s="14">
        <v>6</v>
      </c>
      <c r="D54" s="14">
        <v>310</v>
      </c>
      <c r="E54" s="14" t="s">
        <v>248</v>
      </c>
      <c r="F54" s="14" t="s">
        <v>249</v>
      </c>
      <c r="G54" s="14">
        <v>77000</v>
      </c>
      <c r="H54" s="14">
        <v>534</v>
      </c>
      <c r="I54" s="14" t="s">
        <v>1681</v>
      </c>
      <c r="J54" s="14" t="s">
        <v>1519</v>
      </c>
      <c r="K54" s="14" t="s">
        <v>930</v>
      </c>
      <c r="L54" s="14">
        <v>5258.9</v>
      </c>
      <c r="M54" s="14">
        <v>0</v>
      </c>
      <c r="N54" s="14">
        <v>0</v>
      </c>
      <c r="O54" s="81" t="s">
        <v>3051</v>
      </c>
      <c r="P54" s="81" t="s">
        <v>2809</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233</v>
      </c>
      <c r="C55" s="14">
        <v>6</v>
      </c>
      <c r="D55" s="14">
        <v>310</v>
      </c>
      <c r="E55" s="14" t="s">
        <v>248</v>
      </c>
      <c r="F55" s="14" t="s">
        <v>249</v>
      </c>
      <c r="G55" s="14">
        <v>77000</v>
      </c>
      <c r="H55" s="14">
        <v>534</v>
      </c>
      <c r="I55" s="14" t="s">
        <v>1681</v>
      </c>
      <c r="J55" s="14" t="s">
        <v>1519</v>
      </c>
      <c r="K55" s="14" t="s">
        <v>930</v>
      </c>
      <c r="L55" s="14">
        <v>5258.9</v>
      </c>
      <c r="M55" s="14">
        <v>0</v>
      </c>
      <c r="N55" s="14">
        <v>0</v>
      </c>
      <c r="O55" s="81" t="s">
        <v>3051</v>
      </c>
      <c r="P55" s="81" t="s">
        <v>2809</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233</v>
      </c>
      <c r="C56" s="14">
        <v>6</v>
      </c>
      <c r="D56" s="14">
        <v>310</v>
      </c>
      <c r="E56" s="14" t="s">
        <v>248</v>
      </c>
      <c r="F56" s="14" t="s">
        <v>249</v>
      </c>
      <c r="G56" s="14">
        <v>77000</v>
      </c>
      <c r="H56" s="14">
        <v>534</v>
      </c>
      <c r="I56" s="14" t="s">
        <v>1681</v>
      </c>
      <c r="J56" s="14" t="s">
        <v>1519</v>
      </c>
      <c r="K56" s="14" t="s">
        <v>930</v>
      </c>
      <c r="L56" s="14">
        <v>5258.9</v>
      </c>
      <c r="M56" s="14">
        <v>0</v>
      </c>
      <c r="N56" s="14">
        <v>0</v>
      </c>
      <c r="O56" s="81" t="s">
        <v>3051</v>
      </c>
      <c r="P56" s="81" t="s">
        <v>2809</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233</v>
      </c>
      <c r="C57" s="14">
        <v>6</v>
      </c>
      <c r="D57" s="14">
        <v>310</v>
      </c>
      <c r="E57" s="14" t="s">
        <v>248</v>
      </c>
      <c r="F57" s="14" t="s">
        <v>249</v>
      </c>
      <c r="G57" s="14">
        <v>77000</v>
      </c>
      <c r="H57" s="14">
        <v>534</v>
      </c>
      <c r="I57" s="14" t="s">
        <v>1681</v>
      </c>
      <c r="J57" s="14" t="s">
        <v>1519</v>
      </c>
      <c r="K57" s="14" t="s">
        <v>930</v>
      </c>
      <c r="L57" s="14">
        <v>5258.9</v>
      </c>
      <c r="M57" s="14">
        <v>0</v>
      </c>
      <c r="N57" s="14">
        <v>0</v>
      </c>
      <c r="O57" s="81" t="s">
        <v>3051</v>
      </c>
      <c r="P57" s="81" t="s">
        <v>2809</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233</v>
      </c>
      <c r="C58" s="14">
        <v>6</v>
      </c>
      <c r="D58" s="14">
        <v>310</v>
      </c>
      <c r="E58" s="14" t="s">
        <v>248</v>
      </c>
      <c r="F58" s="14" t="s">
        <v>249</v>
      </c>
      <c r="G58" s="14">
        <v>77000</v>
      </c>
      <c r="H58" s="14">
        <v>534</v>
      </c>
      <c r="I58" s="14" t="s">
        <v>1681</v>
      </c>
      <c r="J58" s="14" t="s">
        <v>1519</v>
      </c>
      <c r="K58" s="14" t="s">
        <v>930</v>
      </c>
      <c r="L58" s="14">
        <v>5258.9</v>
      </c>
      <c r="M58" s="14">
        <v>0</v>
      </c>
      <c r="N58" s="14">
        <v>0</v>
      </c>
      <c r="O58" s="81" t="s">
        <v>3051</v>
      </c>
      <c r="P58" s="81" t="s">
        <v>2809</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233</v>
      </c>
      <c r="C59" s="14">
        <v>6</v>
      </c>
      <c r="D59" s="14">
        <v>310</v>
      </c>
      <c r="E59" s="14" t="s">
        <v>248</v>
      </c>
      <c r="F59" s="14" t="s">
        <v>249</v>
      </c>
      <c r="G59" s="14">
        <v>77000</v>
      </c>
      <c r="H59" s="14">
        <v>534</v>
      </c>
      <c r="I59" s="14" t="s">
        <v>1681</v>
      </c>
      <c r="J59" s="14" t="s">
        <v>1519</v>
      </c>
      <c r="K59" s="14" t="s">
        <v>930</v>
      </c>
      <c r="L59" s="14">
        <v>5258.9</v>
      </c>
      <c r="M59" s="14">
        <v>0</v>
      </c>
      <c r="N59" s="14">
        <v>0</v>
      </c>
      <c r="O59" s="81" t="s">
        <v>3051</v>
      </c>
      <c r="P59" s="81" t="s">
        <v>2809</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233</v>
      </c>
      <c r="C60" s="14">
        <v>6</v>
      </c>
      <c r="D60" s="14">
        <v>310</v>
      </c>
      <c r="E60" s="14" t="s">
        <v>248</v>
      </c>
      <c r="F60" s="14" t="s">
        <v>249</v>
      </c>
      <c r="G60" s="14">
        <v>77000</v>
      </c>
      <c r="H60" s="14">
        <v>534</v>
      </c>
      <c r="I60" s="14" t="s">
        <v>1681</v>
      </c>
      <c r="J60" s="14" t="s">
        <v>1519</v>
      </c>
      <c r="K60" s="14" t="s">
        <v>930</v>
      </c>
      <c r="L60" s="14">
        <v>5258.9</v>
      </c>
      <c r="M60" s="14">
        <v>0</v>
      </c>
      <c r="N60" s="14">
        <v>0</v>
      </c>
      <c r="O60" s="81" t="s">
        <v>3051</v>
      </c>
      <c r="P60" s="81" t="s">
        <v>2809</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233</v>
      </c>
      <c r="C61" s="14">
        <v>6</v>
      </c>
      <c r="D61" s="14">
        <v>310</v>
      </c>
      <c r="E61" s="14" t="s">
        <v>248</v>
      </c>
      <c r="F61" s="14" t="s">
        <v>249</v>
      </c>
      <c r="G61" s="14">
        <v>77000</v>
      </c>
      <c r="H61" s="14">
        <v>534</v>
      </c>
      <c r="I61" s="14" t="s">
        <v>1681</v>
      </c>
      <c r="J61" s="14" t="s">
        <v>1519</v>
      </c>
      <c r="K61" s="14" t="s">
        <v>930</v>
      </c>
      <c r="L61" s="14">
        <v>5258.9</v>
      </c>
      <c r="M61" s="14">
        <v>0</v>
      </c>
      <c r="N61" s="14">
        <v>0</v>
      </c>
      <c r="O61" s="81" t="s">
        <v>3051</v>
      </c>
      <c r="P61" s="81" t="s">
        <v>2809</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62" spans="2:27" x14ac:dyDescent="0.35">
      <c r="B62" s="14" t="s">
        <v>233</v>
      </c>
      <c r="C62" s="14">
        <v>6</v>
      </c>
      <c r="D62" s="14">
        <v>310</v>
      </c>
      <c r="E62" s="14" t="s">
        <v>248</v>
      </c>
      <c r="F62" s="14" t="s">
        <v>249</v>
      </c>
      <c r="G62" s="14">
        <v>77000</v>
      </c>
      <c r="H62" s="14">
        <v>534</v>
      </c>
      <c r="I62" s="14" t="s">
        <v>1681</v>
      </c>
      <c r="J62" s="14" t="s">
        <v>1519</v>
      </c>
      <c r="K62" s="14" t="s">
        <v>930</v>
      </c>
      <c r="L62" s="14">
        <v>5258.9</v>
      </c>
      <c r="M62" s="14">
        <v>0</v>
      </c>
      <c r="N62" s="14">
        <v>0</v>
      </c>
      <c r="O62" s="81" t="s">
        <v>3051</v>
      </c>
      <c r="P62" s="81" t="s">
        <v>2809</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233</v>
      </c>
      <c r="C63" s="14">
        <v>6</v>
      </c>
      <c r="D63" s="14">
        <v>310</v>
      </c>
      <c r="E63" s="14" t="s">
        <v>248</v>
      </c>
      <c r="F63" s="14" t="s">
        <v>249</v>
      </c>
      <c r="G63" s="14">
        <v>77000</v>
      </c>
      <c r="H63" s="14">
        <v>534</v>
      </c>
      <c r="I63" s="14" t="s">
        <v>1681</v>
      </c>
      <c r="J63" s="14" t="s">
        <v>1519</v>
      </c>
      <c r="K63" s="14" t="s">
        <v>930</v>
      </c>
      <c r="L63" s="14">
        <v>5258.9</v>
      </c>
      <c r="M63" s="14">
        <v>0</v>
      </c>
      <c r="N63" s="14">
        <v>0</v>
      </c>
      <c r="O63" s="81" t="s">
        <v>3051</v>
      </c>
      <c r="P63" s="81" t="s">
        <v>2809</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35">
      <c r="B64" s="14" t="s">
        <v>233</v>
      </c>
      <c r="C64" s="14">
        <v>6</v>
      </c>
      <c r="D64" s="14">
        <v>310</v>
      </c>
      <c r="E64" s="14" t="s">
        <v>248</v>
      </c>
      <c r="F64" s="14" t="s">
        <v>249</v>
      </c>
      <c r="G64" s="14">
        <v>77000</v>
      </c>
      <c r="H64" s="14">
        <v>534</v>
      </c>
      <c r="I64" s="14" t="s">
        <v>1681</v>
      </c>
      <c r="J64" s="14" t="s">
        <v>1519</v>
      </c>
      <c r="K64" s="14" t="s">
        <v>930</v>
      </c>
      <c r="L64" s="14">
        <v>5258.9</v>
      </c>
      <c r="M64" s="14">
        <v>0</v>
      </c>
      <c r="N64" s="14">
        <v>0</v>
      </c>
      <c r="O64" s="81" t="s">
        <v>3051</v>
      </c>
      <c r="P64" s="81" t="s">
        <v>2809</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65" spans="2:27" x14ac:dyDescent="0.35">
      <c r="B65" s="14" t="s">
        <v>233</v>
      </c>
      <c r="C65" s="14">
        <v>6</v>
      </c>
      <c r="D65" s="14">
        <v>310</v>
      </c>
      <c r="E65" s="14" t="s">
        <v>248</v>
      </c>
      <c r="F65" s="14" t="s">
        <v>249</v>
      </c>
      <c r="G65" s="14">
        <v>77000</v>
      </c>
      <c r="H65" s="14">
        <v>534</v>
      </c>
      <c r="I65" s="14" t="s">
        <v>1681</v>
      </c>
      <c r="J65" s="14" t="s">
        <v>1519</v>
      </c>
      <c r="K65" s="14" t="s">
        <v>930</v>
      </c>
      <c r="L65" s="14">
        <v>5258.9</v>
      </c>
      <c r="M65" s="14">
        <v>0</v>
      </c>
      <c r="N65" s="14">
        <v>0</v>
      </c>
      <c r="O65" s="81" t="s">
        <v>3051</v>
      </c>
      <c r="P65" s="81" t="s">
        <v>2809</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233</v>
      </c>
      <c r="C66" s="14">
        <v>6</v>
      </c>
      <c r="D66" s="14">
        <v>310</v>
      </c>
      <c r="E66" s="14" t="s">
        <v>248</v>
      </c>
      <c r="F66" s="14" t="s">
        <v>249</v>
      </c>
      <c r="G66" s="14">
        <v>77000</v>
      </c>
      <c r="H66" s="14">
        <v>534</v>
      </c>
      <c r="I66" s="14" t="s">
        <v>1681</v>
      </c>
      <c r="J66" s="14" t="s">
        <v>1519</v>
      </c>
      <c r="K66" s="14" t="s">
        <v>930</v>
      </c>
      <c r="L66" s="14">
        <v>5258.9</v>
      </c>
      <c r="M66" s="14">
        <v>0</v>
      </c>
      <c r="N66" s="14">
        <v>0</v>
      </c>
      <c r="O66" s="81" t="s">
        <v>3051</v>
      </c>
      <c r="P66" s="81" t="s">
        <v>2809</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233</v>
      </c>
      <c r="C67" s="14">
        <v>6</v>
      </c>
      <c r="D67" s="14">
        <v>310</v>
      </c>
      <c r="E67" s="14" t="s">
        <v>248</v>
      </c>
      <c r="F67" s="14" t="s">
        <v>249</v>
      </c>
      <c r="G67" s="14">
        <v>77000</v>
      </c>
      <c r="H67" s="14">
        <v>534</v>
      </c>
      <c r="I67" s="14" t="s">
        <v>1681</v>
      </c>
      <c r="J67" s="14" t="s">
        <v>1519</v>
      </c>
      <c r="K67" s="14" t="s">
        <v>930</v>
      </c>
      <c r="L67" s="14">
        <v>5258.9</v>
      </c>
      <c r="M67" s="14">
        <v>0</v>
      </c>
      <c r="N67" s="14">
        <v>0</v>
      </c>
      <c r="O67" s="81" t="s">
        <v>3051</v>
      </c>
      <c r="P67" s="81" t="s">
        <v>2809</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233</v>
      </c>
      <c r="C68" s="14">
        <v>6</v>
      </c>
      <c r="D68" s="14">
        <v>310</v>
      </c>
      <c r="E68" s="14" t="s">
        <v>248</v>
      </c>
      <c r="F68" s="14" t="s">
        <v>249</v>
      </c>
      <c r="G68" s="14">
        <v>77000</v>
      </c>
      <c r="H68" s="14">
        <v>534</v>
      </c>
      <c r="I68" s="14" t="s">
        <v>1681</v>
      </c>
      <c r="J68" s="14" t="s">
        <v>1519</v>
      </c>
      <c r="K68" s="14" t="s">
        <v>930</v>
      </c>
      <c r="L68" s="14">
        <v>5258.9</v>
      </c>
      <c r="M68" s="14">
        <v>0</v>
      </c>
      <c r="N68" s="14">
        <v>0</v>
      </c>
      <c r="O68" s="81" t="s">
        <v>3051</v>
      </c>
      <c r="P68" s="81" t="s">
        <v>2809</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233</v>
      </c>
      <c r="C69" s="14">
        <v>6</v>
      </c>
      <c r="D69" s="14">
        <v>310</v>
      </c>
      <c r="E69" s="14" t="s">
        <v>248</v>
      </c>
      <c r="F69" s="14" t="s">
        <v>249</v>
      </c>
      <c r="G69" s="14">
        <v>77000</v>
      </c>
      <c r="H69" s="14">
        <v>534</v>
      </c>
      <c r="I69" s="14" t="s">
        <v>1681</v>
      </c>
      <c r="J69" s="14" t="s">
        <v>1519</v>
      </c>
      <c r="K69" s="14" t="s">
        <v>930</v>
      </c>
      <c r="L69" s="14">
        <v>5258.9</v>
      </c>
      <c r="M69" s="14">
        <v>0</v>
      </c>
      <c r="N69" s="14">
        <v>0</v>
      </c>
      <c r="O69" s="81" t="s">
        <v>3051</v>
      </c>
      <c r="P69" s="81" t="s">
        <v>2809</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233</v>
      </c>
      <c r="C70" s="14">
        <v>6</v>
      </c>
      <c r="D70" s="14">
        <v>310</v>
      </c>
      <c r="E70" s="14" t="s">
        <v>248</v>
      </c>
      <c r="F70" s="14" t="s">
        <v>249</v>
      </c>
      <c r="G70" s="14">
        <v>77000</v>
      </c>
      <c r="H70" s="14">
        <v>534</v>
      </c>
      <c r="I70" s="14" t="s">
        <v>1681</v>
      </c>
      <c r="J70" s="14" t="s">
        <v>1519</v>
      </c>
      <c r="K70" s="14" t="s">
        <v>930</v>
      </c>
      <c r="L70" s="14">
        <v>5258.9</v>
      </c>
      <c r="M70" s="14">
        <v>0</v>
      </c>
      <c r="N70" s="14">
        <v>0</v>
      </c>
      <c r="O70" s="81" t="s">
        <v>3051</v>
      </c>
      <c r="P70" s="81" t="s">
        <v>2809</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233</v>
      </c>
      <c r="C71" s="14">
        <v>6</v>
      </c>
      <c r="D71" s="14">
        <v>310</v>
      </c>
      <c r="E71" s="14" t="s">
        <v>248</v>
      </c>
      <c r="F71" s="14" t="s">
        <v>249</v>
      </c>
      <c r="G71" s="14">
        <v>77000</v>
      </c>
      <c r="H71" s="14">
        <v>534</v>
      </c>
      <c r="I71" s="14" t="s">
        <v>1681</v>
      </c>
      <c r="J71" s="14" t="s">
        <v>1519</v>
      </c>
      <c r="K71" s="14" t="s">
        <v>930</v>
      </c>
      <c r="L71" s="14">
        <v>5258.9</v>
      </c>
      <c r="M71" s="14">
        <v>0</v>
      </c>
      <c r="N71" s="14">
        <v>0</v>
      </c>
      <c r="O71" s="81" t="s">
        <v>3051</v>
      </c>
      <c r="P71" s="81" t="s">
        <v>2809</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233</v>
      </c>
      <c r="C72" s="14">
        <v>6</v>
      </c>
      <c r="D72" s="14">
        <v>310</v>
      </c>
      <c r="E72" s="14" t="s">
        <v>248</v>
      </c>
      <c r="F72" s="14" t="s">
        <v>249</v>
      </c>
      <c r="G72" s="14">
        <v>77000</v>
      </c>
      <c r="H72" s="14">
        <v>534</v>
      </c>
      <c r="I72" s="14" t="s">
        <v>1681</v>
      </c>
      <c r="J72" s="14" t="s">
        <v>1519</v>
      </c>
      <c r="K72" s="14" t="s">
        <v>930</v>
      </c>
      <c r="L72" s="14">
        <v>5258.9</v>
      </c>
      <c r="M72" s="14">
        <v>0</v>
      </c>
      <c r="N72" s="14">
        <v>0</v>
      </c>
      <c r="O72" s="81" t="s">
        <v>3051</v>
      </c>
      <c r="P72" s="81" t="s">
        <v>2809</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233</v>
      </c>
      <c r="C73" s="14">
        <v>6</v>
      </c>
      <c r="D73" s="14">
        <v>310</v>
      </c>
      <c r="E73" s="14" t="s">
        <v>248</v>
      </c>
      <c r="F73" s="14" t="s">
        <v>249</v>
      </c>
      <c r="G73" s="14">
        <v>77000</v>
      </c>
      <c r="H73" s="14">
        <v>534</v>
      </c>
      <c r="I73" s="14" t="s">
        <v>1681</v>
      </c>
      <c r="J73" s="14" t="s">
        <v>1519</v>
      </c>
      <c r="K73" s="14" t="s">
        <v>930</v>
      </c>
      <c r="L73" s="14">
        <v>5258.9</v>
      </c>
      <c r="M73" s="14">
        <v>0</v>
      </c>
      <c r="N73" s="14">
        <v>0</v>
      </c>
      <c r="O73" s="81" t="s">
        <v>3051</v>
      </c>
      <c r="P73" s="81" t="s">
        <v>2809</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233</v>
      </c>
      <c r="C74" s="14">
        <v>6</v>
      </c>
      <c r="D74" s="14">
        <v>310</v>
      </c>
      <c r="E74" s="14" t="s">
        <v>248</v>
      </c>
      <c r="F74" s="14" t="s">
        <v>249</v>
      </c>
      <c r="G74" s="14">
        <v>77000</v>
      </c>
      <c r="H74" s="14">
        <v>534</v>
      </c>
      <c r="I74" s="14" t="s">
        <v>1681</v>
      </c>
      <c r="J74" s="14" t="s">
        <v>1519</v>
      </c>
      <c r="K74" s="14" t="s">
        <v>930</v>
      </c>
      <c r="L74" s="14">
        <v>5258.9</v>
      </c>
      <c r="M74" s="14">
        <v>0</v>
      </c>
      <c r="N74" s="14">
        <v>0</v>
      </c>
      <c r="O74" s="81" t="s">
        <v>3051</v>
      </c>
      <c r="P74" s="81" t="s">
        <v>2809</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233</v>
      </c>
      <c r="C75" s="14">
        <v>6</v>
      </c>
      <c r="D75" s="14">
        <v>310</v>
      </c>
      <c r="E75" s="14" t="s">
        <v>248</v>
      </c>
      <c r="F75" s="14" t="s">
        <v>249</v>
      </c>
      <c r="G75" s="14">
        <v>77000</v>
      </c>
      <c r="H75" s="14">
        <v>534</v>
      </c>
      <c r="I75" s="14" t="s">
        <v>1681</v>
      </c>
      <c r="J75" s="14" t="s">
        <v>1519</v>
      </c>
      <c r="K75" s="14" t="s">
        <v>930</v>
      </c>
      <c r="L75" s="14">
        <v>5258.9</v>
      </c>
      <c r="M75" s="14">
        <v>0</v>
      </c>
      <c r="N75" s="14">
        <v>0</v>
      </c>
      <c r="O75" s="81" t="s">
        <v>3051</v>
      </c>
      <c r="P75" s="81" t="s">
        <v>2809</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233</v>
      </c>
      <c r="C76" s="14">
        <v>6</v>
      </c>
      <c r="D76" s="14">
        <v>310</v>
      </c>
      <c r="E76" s="14" t="s">
        <v>248</v>
      </c>
      <c r="F76" s="14" t="s">
        <v>249</v>
      </c>
      <c r="G76" s="14">
        <v>77000</v>
      </c>
      <c r="H76" s="14">
        <v>534</v>
      </c>
      <c r="I76" s="14" t="s">
        <v>1681</v>
      </c>
      <c r="J76" s="14" t="s">
        <v>1519</v>
      </c>
      <c r="K76" s="14" t="s">
        <v>930</v>
      </c>
      <c r="L76" s="14">
        <v>5258.9</v>
      </c>
      <c r="M76" s="14">
        <v>0</v>
      </c>
      <c r="N76" s="14">
        <v>0</v>
      </c>
      <c r="O76" s="81" t="s">
        <v>3051</v>
      </c>
      <c r="P76" s="81" t="s">
        <v>2809</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233</v>
      </c>
      <c r="C77" s="14">
        <v>6</v>
      </c>
      <c r="D77" s="14">
        <v>310</v>
      </c>
      <c r="E77" s="14" t="s">
        <v>248</v>
      </c>
      <c r="F77" s="14" t="s">
        <v>249</v>
      </c>
      <c r="G77" s="14">
        <v>77000</v>
      </c>
      <c r="H77" s="14">
        <v>534</v>
      </c>
      <c r="I77" s="14" t="s">
        <v>1681</v>
      </c>
      <c r="J77" s="14" t="s">
        <v>1519</v>
      </c>
      <c r="K77" s="14" t="s">
        <v>930</v>
      </c>
      <c r="L77" s="14">
        <v>5258.9</v>
      </c>
      <c r="M77" s="14">
        <v>0</v>
      </c>
      <c r="N77" s="14">
        <v>0</v>
      </c>
      <c r="O77" s="81" t="s">
        <v>3051</v>
      </c>
      <c r="P77" s="81" t="s">
        <v>2809</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233</v>
      </c>
      <c r="C78" s="14">
        <v>6</v>
      </c>
      <c r="D78" s="14">
        <v>310</v>
      </c>
      <c r="E78" s="14" t="s">
        <v>248</v>
      </c>
      <c r="F78" s="14" t="s">
        <v>249</v>
      </c>
      <c r="G78" s="14">
        <v>77000</v>
      </c>
      <c r="H78" s="14">
        <v>534</v>
      </c>
      <c r="I78" s="14" t="s">
        <v>1681</v>
      </c>
      <c r="J78" s="14" t="s">
        <v>1519</v>
      </c>
      <c r="K78" s="14" t="s">
        <v>930</v>
      </c>
      <c r="L78" s="14">
        <v>5258.9</v>
      </c>
      <c r="M78" s="14">
        <v>0</v>
      </c>
      <c r="N78" s="14">
        <v>0</v>
      </c>
      <c r="O78" s="81" t="s">
        <v>3051</v>
      </c>
      <c r="P78" s="81" t="s">
        <v>2809</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79" spans="2:27" x14ac:dyDescent="0.35">
      <c r="B79" s="14" t="s">
        <v>233</v>
      </c>
      <c r="C79" s="14">
        <v>6</v>
      </c>
      <c r="D79" s="14">
        <v>310</v>
      </c>
      <c r="E79" s="14" t="s">
        <v>248</v>
      </c>
      <c r="F79" s="14" t="s">
        <v>249</v>
      </c>
      <c r="G79" s="14">
        <v>77000</v>
      </c>
      <c r="H79" s="14">
        <v>534</v>
      </c>
      <c r="I79" s="14" t="s">
        <v>1681</v>
      </c>
      <c r="J79" s="14" t="s">
        <v>1519</v>
      </c>
      <c r="K79" s="14" t="s">
        <v>930</v>
      </c>
      <c r="L79" s="14">
        <v>5258.9</v>
      </c>
      <c r="M79" s="14">
        <v>0</v>
      </c>
      <c r="N79" s="14">
        <v>0</v>
      </c>
      <c r="O79" s="81" t="s">
        <v>3051</v>
      </c>
      <c r="P79" s="81" t="s">
        <v>2809</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80" spans="2:27" x14ac:dyDescent="0.35">
      <c r="B80" s="14" t="s">
        <v>233</v>
      </c>
      <c r="C80" s="14">
        <v>6</v>
      </c>
      <c r="D80" s="14">
        <v>310</v>
      </c>
      <c r="E80" s="14" t="s">
        <v>248</v>
      </c>
      <c r="F80" s="14" t="s">
        <v>249</v>
      </c>
      <c r="G80" s="14">
        <v>77000</v>
      </c>
      <c r="H80" s="14">
        <v>534</v>
      </c>
      <c r="I80" s="14" t="s">
        <v>1681</v>
      </c>
      <c r="J80" s="14" t="s">
        <v>1519</v>
      </c>
      <c r="K80" s="14" t="s">
        <v>930</v>
      </c>
      <c r="L80" s="14">
        <v>5258.9</v>
      </c>
      <c r="M80" s="14">
        <v>0</v>
      </c>
      <c r="N80" s="14">
        <v>0</v>
      </c>
      <c r="O80" s="81" t="s">
        <v>3051</v>
      </c>
      <c r="P80" s="81" t="s">
        <v>2809</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233</v>
      </c>
      <c r="C81" s="14">
        <v>6</v>
      </c>
      <c r="D81" s="14">
        <v>310</v>
      </c>
      <c r="E81" s="14" t="s">
        <v>248</v>
      </c>
      <c r="F81" s="14" t="s">
        <v>249</v>
      </c>
      <c r="G81" s="14">
        <v>77000</v>
      </c>
      <c r="H81" s="14">
        <v>534</v>
      </c>
      <c r="I81" s="14" t="s">
        <v>1681</v>
      </c>
      <c r="J81" s="14" t="s">
        <v>1519</v>
      </c>
      <c r="K81" s="14" t="s">
        <v>930</v>
      </c>
      <c r="L81" s="14">
        <v>5258.9</v>
      </c>
      <c r="M81" s="14">
        <v>0</v>
      </c>
      <c r="N81" s="14">
        <v>0</v>
      </c>
      <c r="O81" s="81" t="s">
        <v>3051</v>
      </c>
      <c r="P81" s="81" t="s">
        <v>2809</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82" spans="2:27" x14ac:dyDescent="0.35">
      <c r="B82" s="14" t="s">
        <v>233</v>
      </c>
      <c r="C82" s="14">
        <v>6</v>
      </c>
      <c r="D82" s="14">
        <v>310</v>
      </c>
      <c r="E82" s="14" t="s">
        <v>248</v>
      </c>
      <c r="F82" s="14" t="s">
        <v>249</v>
      </c>
      <c r="G82" s="14">
        <v>77000</v>
      </c>
      <c r="H82" s="14">
        <v>534</v>
      </c>
      <c r="I82" s="14" t="s">
        <v>1681</v>
      </c>
      <c r="J82" s="14" t="s">
        <v>1519</v>
      </c>
      <c r="K82" s="14" t="s">
        <v>930</v>
      </c>
      <c r="L82" s="14">
        <v>5258.9</v>
      </c>
      <c r="M82" s="14">
        <v>0</v>
      </c>
      <c r="N82" s="14">
        <v>0</v>
      </c>
      <c r="O82" s="81" t="s">
        <v>3051</v>
      </c>
      <c r="P82" s="81" t="s">
        <v>2809</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233</v>
      </c>
      <c r="C83" s="14">
        <v>6</v>
      </c>
      <c r="D83" s="14">
        <v>310</v>
      </c>
      <c r="E83" s="14" t="s">
        <v>248</v>
      </c>
      <c r="F83" s="14" t="s">
        <v>249</v>
      </c>
      <c r="G83" s="14">
        <v>77000</v>
      </c>
      <c r="H83" s="14">
        <v>534</v>
      </c>
      <c r="I83" s="14" t="s">
        <v>1681</v>
      </c>
      <c r="J83" s="14" t="s">
        <v>2957</v>
      </c>
      <c r="K83" s="14" t="s">
        <v>2833</v>
      </c>
      <c r="L83" s="14"/>
      <c r="M83" s="14"/>
      <c r="N83" s="14"/>
      <c r="O83" s="81" t="s">
        <v>3051</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233</v>
      </c>
      <c r="C84" s="14">
        <v>6</v>
      </c>
      <c r="D84" s="14">
        <v>310</v>
      </c>
      <c r="E84" s="14" t="s">
        <v>248</v>
      </c>
      <c r="F84" s="14" t="s">
        <v>249</v>
      </c>
      <c r="G84" s="14">
        <v>77000</v>
      </c>
      <c r="H84" s="14">
        <v>534</v>
      </c>
      <c r="I84" s="14" t="s">
        <v>1681</v>
      </c>
      <c r="J84" s="14" t="s">
        <v>2957</v>
      </c>
      <c r="K84" s="14" t="s">
        <v>2833</v>
      </c>
      <c r="L84" s="14"/>
      <c r="M84" s="14"/>
      <c r="N84" s="14"/>
      <c r="O84" s="81" t="s">
        <v>3051</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49444348</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52355559</v>
      </c>
    </row>
    <row r="85" spans="2:27" x14ac:dyDescent="0.35">
      <c r="B85" s="14" t="s">
        <v>233</v>
      </c>
      <c r="C85" s="14">
        <v>6</v>
      </c>
      <c r="D85" s="14">
        <v>310</v>
      </c>
      <c r="E85" s="14" t="s">
        <v>248</v>
      </c>
      <c r="F85" s="14" t="s">
        <v>249</v>
      </c>
      <c r="G85" s="14">
        <v>77000</v>
      </c>
      <c r="H85" s="14">
        <v>534</v>
      </c>
      <c r="I85" s="14" t="s">
        <v>1681</v>
      </c>
      <c r="J85" s="14" t="s">
        <v>2957</v>
      </c>
      <c r="K85" s="14" t="s">
        <v>2833</v>
      </c>
      <c r="L85" s="14"/>
      <c r="M85" s="14"/>
      <c r="N85" s="14"/>
      <c r="O85" s="81" t="s">
        <v>3051</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86" spans="2:27" x14ac:dyDescent="0.35">
      <c r="B86" s="14" t="s">
        <v>233</v>
      </c>
      <c r="C86" s="14">
        <v>6</v>
      </c>
      <c r="D86" s="14">
        <v>310</v>
      </c>
      <c r="E86" s="14" t="s">
        <v>248</v>
      </c>
      <c r="F86" s="14" t="s">
        <v>249</v>
      </c>
      <c r="G86" s="14">
        <v>77000</v>
      </c>
      <c r="H86" s="14">
        <v>534</v>
      </c>
      <c r="I86" s="14" t="s">
        <v>1681</v>
      </c>
      <c r="J86" s="14" t="s">
        <v>2957</v>
      </c>
      <c r="K86" s="14" t="s">
        <v>2833</v>
      </c>
      <c r="L86" s="14"/>
      <c r="M86" s="14"/>
      <c r="N86" s="14"/>
      <c r="O86" s="81" t="s">
        <v>3051</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49444347.899999999</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52355558.899999999</v>
      </c>
    </row>
    <row r="87" spans="2:27" x14ac:dyDescent="0.35">
      <c r="B87" s="14" t="s">
        <v>233</v>
      </c>
      <c r="C87" s="14">
        <v>6</v>
      </c>
      <c r="D87" s="14">
        <v>310</v>
      </c>
      <c r="E87" s="14" t="s">
        <v>248</v>
      </c>
      <c r="F87" s="14" t="s">
        <v>249</v>
      </c>
      <c r="G87" s="14">
        <v>77000</v>
      </c>
      <c r="H87" s="14">
        <v>534</v>
      </c>
      <c r="I87" s="14" t="s">
        <v>1681</v>
      </c>
      <c r="J87" s="14" t="s">
        <v>2957</v>
      </c>
      <c r="K87" s="14" t="s">
        <v>2833</v>
      </c>
      <c r="L87" s="14"/>
      <c r="M87" s="14"/>
      <c r="N87" s="14"/>
      <c r="O87" s="81" t="s">
        <v>3051</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5" x14ac:dyDescent="0.45">
      <c r="B89" t="s">
        <v>2979</v>
      </c>
      <c r="W89" s="84" t="s">
        <v>2979</v>
      </c>
      <c r="Z89" s="86"/>
      <c r="AA89" s="86"/>
    </row>
    <row r="90" spans="2:27" x14ac:dyDescent="0.35">
      <c r="B90" t="s">
        <v>2979</v>
      </c>
      <c r="W90" s="24" t="s">
        <v>2843</v>
      </c>
      <c r="Z90" s="121"/>
      <c r="AA90" s="121"/>
    </row>
    <row r="91" spans="2:27" x14ac:dyDescent="0.35">
      <c r="B91" t="s">
        <v>2979</v>
      </c>
      <c r="W91" s="25" t="s">
        <v>2950</v>
      </c>
      <c r="Z91" s="121">
        <f>SUMIFS(AgencyDataStacked[FY 2023],AgencyDataStacked[Category],"Adjusted Baseline Appropriation",AgencyDataStacked[Fund Type],"GF")</f>
        <v>49444348</v>
      </c>
      <c r="AA91" s="121">
        <f>SUMIFS(AgencyDataStacked[FY 2024],AgencyDataStacked[Category],"Adjusted Baseline Appropriation",AgencyDataStacked[Fund Type],"GF")</f>
        <v>52355559</v>
      </c>
    </row>
    <row r="92" spans="2:27" ht="15" thickBot="1" x14ac:dyDescent="0.4">
      <c r="B92" t="s">
        <v>2979</v>
      </c>
      <c r="W92" s="83" t="s">
        <v>2951</v>
      </c>
      <c r="X92" s="82"/>
      <c r="Y92" s="82"/>
      <c r="Z92" s="139">
        <f>SUMIFS(AgencyDataStacked[FY 2023],AgencyDataStacked[Category],"Adjusted Baseline Appropriation",AgencyDataStacked[Fund Type],"NGF")</f>
        <v>-0.1000000000003638</v>
      </c>
      <c r="AA92" s="139">
        <f>SUMIFS(AgencyDataStacked[FY 2024],AgencyDataStacked[Category],"Adjusted Baseline Appropriation",AgencyDataStacked[Fund Type],"NGF")</f>
        <v>-0.1000000000003638</v>
      </c>
    </row>
    <row r="93" spans="2:27" x14ac:dyDescent="0.35">
      <c r="B93" t="s">
        <v>2979</v>
      </c>
      <c r="Z93" s="121">
        <f>Z91+Z92</f>
        <v>49444347.899999999</v>
      </c>
      <c r="AA93" s="121">
        <f>AA91+AA92</f>
        <v>52355558.899999999</v>
      </c>
    </row>
    <row r="94" spans="2:27" x14ac:dyDescent="0.35">
      <c r="B94" t="s">
        <v>2979</v>
      </c>
      <c r="W94" s="24" t="s">
        <v>2980</v>
      </c>
      <c r="Z94" s="121"/>
      <c r="AA94" s="121"/>
    </row>
    <row r="95" spans="2:27" x14ac:dyDescent="0.3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5" thickBot="1" x14ac:dyDescent="0.4">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35">
      <c r="B97" t="s">
        <v>2979</v>
      </c>
      <c r="Z97" s="121">
        <f>Z95+Z96</f>
        <v>0</v>
      </c>
      <c r="AA97" s="121">
        <f>AA95+AA96</f>
        <v>0</v>
      </c>
    </row>
    <row r="98" spans="2:27" x14ac:dyDescent="0.35">
      <c r="B98" t="s">
        <v>2979</v>
      </c>
      <c r="W98" s="24" t="s">
        <v>2846</v>
      </c>
      <c r="Z98" s="121"/>
      <c r="AA98" s="121"/>
    </row>
    <row r="99" spans="2:27" x14ac:dyDescent="0.35">
      <c r="B99" t="s">
        <v>2979</v>
      </c>
      <c r="W99" s="25" t="s">
        <v>2950</v>
      </c>
      <c r="Z99" s="121">
        <f>SUMIFS(AgencyDataStacked[FY 2023],AgencyDataStacked[Category],"GF Total")</f>
        <v>49444348</v>
      </c>
      <c r="AA99" s="121">
        <f>SUMIFS(AgencyDataStacked[FY 2024],AgencyDataStacked[Category],"GF Total")</f>
        <v>52355559</v>
      </c>
    </row>
    <row r="100" spans="2:27" ht="15" thickBot="1" x14ac:dyDescent="0.4">
      <c r="B100" t="s">
        <v>2979</v>
      </c>
      <c r="W100" s="83" t="s">
        <v>2951</v>
      </c>
      <c r="X100" s="82"/>
      <c r="Y100" s="82"/>
      <c r="Z100" s="139">
        <f>SUMIFS(AgencyDataStacked[FY 2023],AgencyDataStacked[Category],"NGF Total")</f>
        <v>-0.1000000000003638</v>
      </c>
      <c r="AA100" s="139">
        <f>SUMIFS(AgencyDataStacked[FY 2024],AgencyDataStacked[Category],"NGF Total")</f>
        <v>-0.1000000000003638</v>
      </c>
    </row>
    <row r="101" spans="2:27" x14ac:dyDescent="0.35">
      <c r="B101" t="s">
        <v>2979</v>
      </c>
      <c r="Z101" s="121">
        <f>SUMIFS(AgencyDataStacked[FY 2023],AgencyDataStacked[Category],"Program Total")</f>
        <v>49444347.899999999</v>
      </c>
      <c r="AA101" s="121">
        <f>SUMIFS(AgencyDataStacked[FY 2024],AgencyDataStacked[Category],"Program Total")</f>
        <v>52355558.899999999</v>
      </c>
    </row>
    <row r="102" spans="2:27" x14ac:dyDescent="0.35">
      <c r="Z102" s="23"/>
      <c r="AA102" s="23"/>
    </row>
    <row r="103" spans="2:27" x14ac:dyDescent="0.35">
      <c r="Z103" s="23"/>
      <c r="AA103" s="23"/>
    </row>
    <row r="104" spans="2:27" x14ac:dyDescent="0.35">
      <c r="Z104" s="23"/>
      <c r="AA104" s="23"/>
    </row>
    <row r="106" spans="2:27" x14ac:dyDescent="0.35">
      <c r="Z106" s="20"/>
    </row>
    <row r="495" ht="8.15" customHeight="1" x14ac:dyDescent="0.35"/>
    <row r="496" ht="27.75" customHeight="1" x14ac:dyDescent="0.3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8"/>
  <sheetViews>
    <sheetView showGridLines="0" workbookViewId="0">
      <pane ySplit="5" topLeftCell="A18" activePane="bottomLeft" state="frozen"/>
      <selection activeCell="I2" sqref="I2"/>
      <selection pane="bottomLeft"/>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310: Virginia Economic Development Partnership</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3497528</v>
      </c>
      <c r="S4" s="140">
        <f>SUBTOTAL(109,Tbl_Baseline_23_24_Adj[FY 2024 Amount])</f>
        <v>6408739</v>
      </c>
      <c r="T4" s="141">
        <f>SUBTOTAL(109,Tbl_Baseline_23_24_Adj[FY 2023 Positions])</f>
        <v>0</v>
      </c>
      <c r="U4" s="141">
        <f>SUBTOTAL(109,Tbl_Baseline_23_24_Adj[FY 2024 Positions])</f>
        <v>0</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58" x14ac:dyDescent="0.35">
      <c r="B6" s="58">
        <f>VLOOKUP(Tbl_Baseline_23_24_Adj[[#This Row],[Agy Code]],TblAgencies[],4,FALSE)</f>
        <v>6</v>
      </c>
      <c r="C6" s="58">
        <f>VLOOKUP(Tbl_Baseline_23_24_Adj[[#This Row],[Agy Code]],TblAgencies[],2,FALSE)</f>
        <v>16</v>
      </c>
      <c r="D6" s="58">
        <f t="shared" ref="D6:D137" si="0">SelectAgyCode</f>
        <v>310</v>
      </c>
      <c r="E6" s="58" t="str">
        <f>VLOOKUP(Tbl_Baseline_23_24_Adj[[#This Row],[Agy Code]],TblAgencies[],9,FALSE)</f>
        <v>310: Virginia Economic Development Partnership</v>
      </c>
      <c r="F6" s="58" t="str">
        <f>VLOOKUP(Tbl_Baseline_23_24_Adj[[#This Row],[Agy Code]],TblAgencies[],10,FALSE)</f>
        <v>Virginia Economic Development Partnership</v>
      </c>
      <c r="G6" s="58">
        <f>VLOOKUP(Tbl_Baseline_23_24_Adj[[#This Row],[Agy Code]],TblAgencies[],13,FALSE)</f>
        <v>77000</v>
      </c>
      <c r="H6" s="59">
        <f>IF(Tbl_Baseline_23_24_Adj[[#This Row],[Program]]="","",VLOOKUP(Tbl_Baseline_23_24_Adj[[#This Row],[Program]],Tbl_Programs[],2,FALSE))</f>
        <v>534</v>
      </c>
      <c r="I6" s="59" t="str">
        <f>IF(Tbl_Baseline_23_24_Adj[[#This Row],[Fund Group]]="","",VLOOKUP(Tbl_Baseline_23_24_Adj[[#This Row],[Fund Group]],Tbl_FundGroups[],2,FALSE))</f>
        <v>10</v>
      </c>
      <c r="J6" s="59" t="str">
        <f>Tbl_Baseline_23_24_Adj[[#This Row],[Pgm Code]]&amp;"."&amp;Tbl_Baseline_23_24_Adj[[#This Row],[Fund Group Code]]</f>
        <v>534.10</v>
      </c>
      <c r="K6" s="59" t="str">
        <f>IF(Tbl_Baseline_23_24_Adj[[#This Row],[Fund Group]]="","",IF(ISNA(VLOOKUP(Tbl_Baseline_23_24_Adj[[#This Row],[Prog.Fund]],Tbl_ProgramsFundCombination[],3,FALSE)),"NO","YES"))</f>
        <v>YES</v>
      </c>
      <c r="L6" s="59" t="str">
        <f>IF(Tbl_Baseline_23_24_Adj[[#This Row],[Fund Group]]="","",IF(Tbl_Baseline_23_24_Adj[[#This Row],[Fund Group Code]]="01","GF","NGF"))</f>
        <v>NGF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Minus</v>
      </c>
      <c r="O6" s="52" t="s">
        <v>3051</v>
      </c>
      <c r="P6" s="52" t="s">
        <v>2809</v>
      </c>
      <c r="Q6" s="52" t="s">
        <v>2981</v>
      </c>
      <c r="R6" s="53">
        <v>-5259</v>
      </c>
      <c r="S6" s="53">
        <v>-5259</v>
      </c>
      <c r="T6" s="69"/>
      <c r="U6" s="69"/>
      <c r="V6" s="52" t="s">
        <v>3057</v>
      </c>
    </row>
    <row r="7" spans="2:23" s="60" customFormat="1" ht="43.5" x14ac:dyDescent="0.35">
      <c r="B7" s="56">
        <f>VLOOKUP(Tbl_Baseline_23_24_Adj[[#This Row],[Agy Code]],TblAgencies[],4,FALSE)</f>
        <v>6</v>
      </c>
      <c r="C7" s="56">
        <f>VLOOKUP(Tbl_Baseline_23_24_Adj[[#This Row],[Agy Code]],TblAgencies[],2,FALSE)</f>
        <v>16</v>
      </c>
      <c r="D7" s="56">
        <f t="shared" si="0"/>
        <v>310</v>
      </c>
      <c r="E7" s="56" t="str">
        <f>VLOOKUP(Tbl_Baseline_23_24_Adj[[#This Row],[Agy Code]],TblAgencies[],9,FALSE)</f>
        <v>310: Virginia Economic Development Partnership</v>
      </c>
      <c r="F7" s="56" t="str">
        <f>VLOOKUP(Tbl_Baseline_23_24_Adj[[#This Row],[Agy Code]],TblAgencies[],10,FALSE)</f>
        <v>Virginia Economic Development Partnership</v>
      </c>
      <c r="G7" s="56">
        <f>VLOOKUP(Tbl_Baseline_23_24_Adj[[#This Row],[Agy Code]],TblAgencies[],13,FALSE)</f>
        <v>77000</v>
      </c>
      <c r="H7" s="57">
        <f>IF(Tbl_Baseline_23_24_Adj[[#This Row],[Program]]="","",VLOOKUP(Tbl_Baseline_23_24_Adj[[#This Row],[Program]],Tbl_Programs[],2,FALSE))</f>
        <v>534</v>
      </c>
      <c r="I7" s="57" t="str">
        <f>IF(Tbl_Baseline_23_24_Adj[[#This Row],[Fund Group]]="","",VLOOKUP(Tbl_Baseline_23_24_Adj[[#This Row],[Fund Group]],Tbl_FundGroups[],2,FALSE))</f>
        <v>01</v>
      </c>
      <c r="J7" s="57" t="str">
        <f>Tbl_Baseline_23_24_Adj[[#This Row],[Pgm Code]]&amp;"."&amp;Tbl_Baseline_23_24_Adj[[#This Row],[Fund Group Code]]</f>
        <v>534.01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Minus</v>
      </c>
      <c r="O7" s="54" t="s">
        <v>3051</v>
      </c>
      <c r="P7" s="54" t="s">
        <v>2807</v>
      </c>
      <c r="Q7" s="54" t="s">
        <v>2981</v>
      </c>
      <c r="R7" s="55">
        <v>-5000000</v>
      </c>
      <c r="S7" s="55">
        <v>-5000000</v>
      </c>
      <c r="T7" s="69"/>
      <c r="U7" s="69"/>
      <c r="V7" s="52" t="s">
        <v>3056</v>
      </c>
    </row>
    <row r="8" spans="2:23" s="60" customFormat="1" ht="43.5" x14ac:dyDescent="0.35">
      <c r="B8" s="58">
        <f>VLOOKUP(Tbl_Baseline_23_24_Adj[[#This Row],[Agy Code]],TblAgencies[],4,FALSE)</f>
        <v>6</v>
      </c>
      <c r="C8" s="58">
        <f>VLOOKUP(Tbl_Baseline_23_24_Adj[[#This Row],[Agy Code]],TblAgencies[],2,FALSE)</f>
        <v>16</v>
      </c>
      <c r="D8" s="58">
        <f t="shared" si="0"/>
        <v>310</v>
      </c>
      <c r="E8" s="56" t="str">
        <f>VLOOKUP(Tbl_Baseline_23_24_Adj[[#This Row],[Agy Code]],TblAgencies[],9,FALSE)</f>
        <v>310: Virginia Economic Development Partnership</v>
      </c>
      <c r="F8" s="58" t="str">
        <f>VLOOKUP(Tbl_Baseline_23_24_Adj[[#This Row],[Agy Code]],TblAgencies[],10,FALSE)</f>
        <v>Virginia Economic Development Partnership</v>
      </c>
      <c r="G8" s="58">
        <f>VLOOKUP(Tbl_Baseline_23_24_Adj[[#This Row],[Agy Code]],TblAgencies[],13,FALSE)</f>
        <v>77000</v>
      </c>
      <c r="H8" s="59">
        <f>IF(Tbl_Baseline_23_24_Adj[[#This Row],[Program]]="","",VLOOKUP(Tbl_Baseline_23_24_Adj[[#This Row],[Program]],Tbl_Programs[],2,FALSE))</f>
        <v>534</v>
      </c>
      <c r="I8" s="59" t="str">
        <f>IF(Tbl_Baseline_23_24_Adj[[#This Row],[Fund Group]]="","",VLOOKUP(Tbl_Baseline_23_24_Adj[[#This Row],[Fund Group]],Tbl_FundGroups[],2,FALSE))</f>
        <v>01</v>
      </c>
      <c r="J8" s="59" t="str">
        <f>Tbl_Baseline_23_24_Adj[[#This Row],[Pgm Code]]&amp;"."&amp;Tbl_Baseline_23_24_Adj[[#This Row],[Fund Group Code]]</f>
        <v>534.01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Minus</v>
      </c>
      <c r="O8" s="54" t="s">
        <v>3051</v>
      </c>
      <c r="P8" s="54" t="s">
        <v>2807</v>
      </c>
      <c r="Q8" s="54" t="s">
        <v>2981</v>
      </c>
      <c r="R8" s="55">
        <v>-1427000</v>
      </c>
      <c r="S8" s="55">
        <v>-1427000</v>
      </c>
      <c r="T8" s="69"/>
      <c r="U8" s="69"/>
      <c r="V8" s="52" t="s">
        <v>3058</v>
      </c>
    </row>
    <row r="9" spans="2:23" s="60" customFormat="1" ht="43.5" x14ac:dyDescent="0.35">
      <c r="B9" s="58">
        <f>VLOOKUP(Tbl_Baseline_23_24_Adj[[#This Row],[Agy Code]],TblAgencies[],4,FALSE)</f>
        <v>6</v>
      </c>
      <c r="C9" s="58">
        <f>VLOOKUP(Tbl_Baseline_23_24_Adj[[#This Row],[Agy Code]],TblAgencies[],2,FALSE)</f>
        <v>16</v>
      </c>
      <c r="D9" s="58">
        <f t="shared" si="0"/>
        <v>310</v>
      </c>
      <c r="E9" s="56" t="str">
        <f>VLOOKUP(Tbl_Baseline_23_24_Adj[[#This Row],[Agy Code]],TblAgencies[],9,FALSE)</f>
        <v>310: Virginia Economic Development Partnership</v>
      </c>
      <c r="F9" s="58" t="str">
        <f>VLOOKUP(Tbl_Baseline_23_24_Adj[[#This Row],[Agy Code]],TblAgencies[],10,FALSE)</f>
        <v>Virginia Economic Development Partnership</v>
      </c>
      <c r="G9" s="58">
        <f>VLOOKUP(Tbl_Baseline_23_24_Adj[[#This Row],[Agy Code]],TblAgencies[],13,FALSE)</f>
        <v>77000</v>
      </c>
      <c r="H9" s="59">
        <f>IF(Tbl_Baseline_23_24_Adj[[#This Row],[Program]]="","",VLOOKUP(Tbl_Baseline_23_24_Adj[[#This Row],[Program]],Tbl_Programs[],2,FALSE))</f>
        <v>534</v>
      </c>
      <c r="I9" s="59" t="str">
        <f>IF(Tbl_Baseline_23_24_Adj[[#This Row],[Fund Group]]="","",VLOOKUP(Tbl_Baseline_23_24_Adj[[#This Row],[Fund Group]],Tbl_FundGroups[],2,FALSE))</f>
        <v>01</v>
      </c>
      <c r="J9" s="59" t="str">
        <f>Tbl_Baseline_23_24_Adj[[#This Row],[Pgm Code]]&amp;"."&amp;Tbl_Baseline_23_24_Adj[[#This Row],[Fund Group Code]]</f>
        <v>534.01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v>
      </c>
      <c r="O9" s="54" t="s">
        <v>3051</v>
      </c>
      <c r="P9" s="54" t="s">
        <v>2807</v>
      </c>
      <c r="Q9" s="54" t="s">
        <v>2903</v>
      </c>
      <c r="R9" s="55">
        <v>1629613</v>
      </c>
      <c r="S9" s="55">
        <v>1629613</v>
      </c>
      <c r="T9" s="69"/>
      <c r="U9" s="69"/>
      <c r="V9" s="52" t="s">
        <v>3059</v>
      </c>
    </row>
    <row r="10" spans="2:23" s="60" customFormat="1" ht="43.5" x14ac:dyDescent="0.35">
      <c r="B10" s="58">
        <f>VLOOKUP(Tbl_Baseline_23_24_Adj[[#This Row],[Agy Code]],TblAgencies[],4,FALSE)</f>
        <v>6</v>
      </c>
      <c r="C10" s="58">
        <f>VLOOKUP(Tbl_Baseline_23_24_Adj[[#This Row],[Agy Code]],TblAgencies[],2,FALSE)</f>
        <v>16</v>
      </c>
      <c r="D10" s="58">
        <f t="shared" si="0"/>
        <v>310</v>
      </c>
      <c r="E10" s="56" t="str">
        <f>VLOOKUP(Tbl_Baseline_23_24_Adj[[#This Row],[Agy Code]],TblAgencies[],9,FALSE)</f>
        <v>310: Virginia Economic Development Partnership</v>
      </c>
      <c r="F10" s="58" t="str">
        <f>VLOOKUP(Tbl_Baseline_23_24_Adj[[#This Row],[Agy Code]],TblAgencies[],10,FALSE)</f>
        <v>Virginia Economic Development Partnership</v>
      </c>
      <c r="G10" s="58">
        <f>VLOOKUP(Tbl_Baseline_23_24_Adj[[#This Row],[Agy Code]],TblAgencies[],13,FALSE)</f>
        <v>77000</v>
      </c>
      <c r="H10" s="59">
        <f>IF(Tbl_Baseline_23_24_Adj[[#This Row],[Program]]="","",VLOOKUP(Tbl_Baseline_23_24_Adj[[#This Row],[Program]],Tbl_Programs[],2,FALSE))</f>
        <v>534</v>
      </c>
      <c r="I10" s="59" t="str">
        <f>IF(Tbl_Baseline_23_24_Adj[[#This Row],[Fund Group]]="","",VLOOKUP(Tbl_Baseline_23_24_Adj[[#This Row],[Fund Group]],Tbl_FundGroups[],2,FALSE))</f>
        <v>01</v>
      </c>
      <c r="J10" s="59" t="str">
        <f>Tbl_Baseline_23_24_Adj[[#This Row],[Pgm Code]]&amp;"."&amp;Tbl_Baseline_23_24_Adj[[#This Row],[Fund Group Code]]</f>
        <v>534.01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v>
      </c>
      <c r="O10" s="52" t="s">
        <v>3051</v>
      </c>
      <c r="P10" s="52" t="s">
        <v>2807</v>
      </c>
      <c r="Q10" s="52" t="s">
        <v>2825</v>
      </c>
      <c r="R10" s="53">
        <v>560000</v>
      </c>
      <c r="S10" s="53">
        <v>735000</v>
      </c>
      <c r="T10" s="69"/>
      <c r="U10" s="69"/>
      <c r="V10" s="52" t="s">
        <v>3060</v>
      </c>
    </row>
    <row r="11" spans="2:23" s="60" customFormat="1" ht="43.5" x14ac:dyDescent="0.35">
      <c r="B11" s="56">
        <f>VLOOKUP(Tbl_Baseline_23_24_Adj[[#This Row],[Agy Code]],TblAgencies[],4,FALSE)</f>
        <v>6</v>
      </c>
      <c r="C11" s="56">
        <f>VLOOKUP(Tbl_Baseline_23_24_Adj[[#This Row],[Agy Code]],TblAgencies[],2,FALSE)</f>
        <v>16</v>
      </c>
      <c r="D11" s="56">
        <f t="shared" ref="D11:D96" si="1">SelectAgyCode</f>
        <v>310</v>
      </c>
      <c r="E11" s="56" t="str">
        <f>VLOOKUP(Tbl_Baseline_23_24_Adj[[#This Row],[Agy Code]],TblAgencies[],9,FALSE)</f>
        <v>310: Virginia Economic Development Partnership</v>
      </c>
      <c r="F11" s="56" t="str">
        <f>VLOOKUP(Tbl_Baseline_23_24_Adj[[#This Row],[Agy Code]],TblAgencies[],10,FALSE)</f>
        <v>Virginia Economic Development Partnership</v>
      </c>
      <c r="G11" s="56">
        <f>VLOOKUP(Tbl_Baseline_23_24_Adj[[#This Row],[Agy Code]],TblAgencies[],13,FALSE)</f>
        <v>77000</v>
      </c>
      <c r="H11" s="57">
        <f>IF(Tbl_Baseline_23_24_Adj[[#This Row],[Program]]="","",VLOOKUP(Tbl_Baseline_23_24_Adj[[#This Row],[Program]],Tbl_Programs[],2,FALSE))</f>
        <v>534</v>
      </c>
      <c r="I11" s="57" t="str">
        <f>IF(Tbl_Baseline_23_24_Adj[[#This Row],[Fund Group]]="","",VLOOKUP(Tbl_Baseline_23_24_Adj[[#This Row],[Fund Group]],Tbl_FundGroups[],2,FALSE))</f>
        <v>01</v>
      </c>
      <c r="J11" s="57" t="str">
        <f>Tbl_Baseline_23_24_Adj[[#This Row],[Pgm Code]]&amp;"."&amp;Tbl_Baseline_23_24_Adj[[#This Row],[Fund Group Code]]</f>
        <v>534.01</v>
      </c>
      <c r="K11" s="57" t="str">
        <f>IF(Tbl_Baseline_23_24_Adj[[#This Row],[Fund Group]]="","",IF(ISNA(VLOOKUP(Tbl_Baseline_23_24_Adj[[#This Row],[Prog.Fund]],Tbl_ProgramsFundCombination[],3,FALSE)),"NO","YES"))</f>
        <v>YES</v>
      </c>
      <c r="L11" s="57" t="str">
        <f>IF(Tbl_Baseline_23_24_Adj[[#This Row],[Fund Group]]="","",IF(Tbl_Baseline_23_24_Adj[[#This Row],[Fund Group Code]]="01","GF","NGF"))</f>
        <v>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v>
      </c>
      <c r="O11" s="54" t="s">
        <v>3051</v>
      </c>
      <c r="P11" s="54" t="s">
        <v>2807</v>
      </c>
      <c r="Q11" s="54" t="s">
        <v>2903</v>
      </c>
      <c r="R11" s="55">
        <v>500000</v>
      </c>
      <c r="S11" s="55">
        <v>500000</v>
      </c>
      <c r="T11" s="69"/>
      <c r="U11" s="69"/>
      <c r="V11" s="52" t="s">
        <v>3061</v>
      </c>
    </row>
    <row r="12" spans="2:23" s="60" customFormat="1" ht="43.5" x14ac:dyDescent="0.35">
      <c r="B12" s="56">
        <f>VLOOKUP(Tbl_Baseline_23_24_Adj[[#This Row],[Agy Code]],TblAgencies[],4,FALSE)</f>
        <v>6</v>
      </c>
      <c r="C12" s="56">
        <f>VLOOKUP(Tbl_Baseline_23_24_Adj[[#This Row],[Agy Code]],TblAgencies[],2,FALSE)</f>
        <v>16</v>
      </c>
      <c r="D12" s="56">
        <f t="shared" si="1"/>
        <v>310</v>
      </c>
      <c r="E12" s="56" t="str">
        <f>VLOOKUP(Tbl_Baseline_23_24_Adj[[#This Row],[Agy Code]],TblAgencies[],9,FALSE)</f>
        <v>310: Virginia Economic Development Partnership</v>
      </c>
      <c r="F12" s="56" t="str">
        <f>VLOOKUP(Tbl_Baseline_23_24_Adj[[#This Row],[Agy Code]],TblAgencies[],10,FALSE)</f>
        <v>Virginia Economic Development Partnership</v>
      </c>
      <c r="G12" s="56">
        <f>VLOOKUP(Tbl_Baseline_23_24_Adj[[#This Row],[Agy Code]],TblAgencies[],13,FALSE)</f>
        <v>77000</v>
      </c>
      <c r="H12" s="57">
        <f>IF(Tbl_Baseline_23_24_Adj[[#This Row],[Program]]="","",VLOOKUP(Tbl_Baseline_23_24_Adj[[#This Row],[Program]],Tbl_Programs[],2,FALSE))</f>
        <v>534</v>
      </c>
      <c r="I12" s="57" t="str">
        <f>IF(Tbl_Baseline_23_24_Adj[[#This Row],[Fund Group]]="","",VLOOKUP(Tbl_Baseline_23_24_Adj[[#This Row],[Fund Group]],Tbl_FundGroups[],2,FALSE))</f>
        <v>01</v>
      </c>
      <c r="J12" s="57" t="str">
        <f>Tbl_Baseline_23_24_Adj[[#This Row],[Pgm Code]]&amp;"."&amp;Tbl_Baseline_23_24_Adj[[#This Row],[Fund Group Code]]</f>
        <v>534.01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v>
      </c>
      <c r="O12" s="54" t="s">
        <v>3051</v>
      </c>
      <c r="P12" s="54" t="s">
        <v>2807</v>
      </c>
      <c r="Q12" s="54" t="s">
        <v>2903</v>
      </c>
      <c r="R12" s="55">
        <v>3500000</v>
      </c>
      <c r="S12" s="55">
        <v>3500000</v>
      </c>
      <c r="T12" s="69"/>
      <c r="U12" s="69"/>
      <c r="V12" s="52" t="s">
        <v>3062</v>
      </c>
    </row>
    <row r="13" spans="2:23" s="60" customFormat="1" ht="29" x14ac:dyDescent="0.35">
      <c r="B13" s="56">
        <f>VLOOKUP(Tbl_Baseline_23_24_Adj[[#This Row],[Agy Code]],TblAgencies[],4,FALSE)</f>
        <v>6</v>
      </c>
      <c r="C13" s="56">
        <f>VLOOKUP(Tbl_Baseline_23_24_Adj[[#This Row],[Agy Code]],TblAgencies[],2,FALSE)</f>
        <v>16</v>
      </c>
      <c r="D13" s="56">
        <f t="shared" si="1"/>
        <v>310</v>
      </c>
      <c r="E13" s="56" t="str">
        <f>VLOOKUP(Tbl_Baseline_23_24_Adj[[#This Row],[Agy Code]],TblAgencies[],9,FALSE)</f>
        <v>310: Virginia Economic Development Partnership</v>
      </c>
      <c r="F13" s="56" t="str">
        <f>VLOOKUP(Tbl_Baseline_23_24_Adj[[#This Row],[Agy Code]],TblAgencies[],10,FALSE)</f>
        <v>Virginia Economic Development Partnership</v>
      </c>
      <c r="G13" s="56">
        <f>VLOOKUP(Tbl_Baseline_23_24_Adj[[#This Row],[Agy Code]],TblAgencies[],13,FALSE)</f>
        <v>77000</v>
      </c>
      <c r="H13" s="57">
        <f>IF(Tbl_Baseline_23_24_Adj[[#This Row],[Program]]="","",VLOOKUP(Tbl_Baseline_23_24_Adj[[#This Row],[Program]],Tbl_Programs[],2,FALSE))</f>
        <v>534</v>
      </c>
      <c r="I13" s="57" t="str">
        <f>IF(Tbl_Baseline_23_24_Adj[[#This Row],[Fund Group]]="","",VLOOKUP(Tbl_Baseline_23_24_Adj[[#This Row],[Fund Group]],Tbl_FundGroups[],2,FALSE))</f>
        <v>01</v>
      </c>
      <c r="J13" s="57" t="str">
        <f>Tbl_Baseline_23_24_Adj[[#This Row],[Pgm Code]]&amp;"."&amp;Tbl_Baseline_23_24_Adj[[#This Row],[Fund Group Code]]</f>
        <v>534.01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v>
      </c>
      <c r="O13" s="54" t="s">
        <v>3051</v>
      </c>
      <c r="P13" s="54" t="s">
        <v>2807</v>
      </c>
      <c r="Q13" s="54" t="s">
        <v>2903</v>
      </c>
      <c r="R13" s="55">
        <v>500000</v>
      </c>
      <c r="S13" s="55">
        <v>500000</v>
      </c>
      <c r="T13" s="69"/>
      <c r="U13" s="69"/>
      <c r="V13" s="52" t="s">
        <v>3063</v>
      </c>
    </row>
    <row r="14" spans="2:23" s="60" customFormat="1" ht="29" x14ac:dyDescent="0.35">
      <c r="B14" s="56">
        <f>VLOOKUP(Tbl_Baseline_23_24_Adj[[#This Row],[Agy Code]],TblAgencies[],4,FALSE)</f>
        <v>6</v>
      </c>
      <c r="C14" s="56">
        <f>VLOOKUP(Tbl_Baseline_23_24_Adj[[#This Row],[Agy Code]],TblAgencies[],2,FALSE)</f>
        <v>16</v>
      </c>
      <c r="D14" s="56">
        <f t="shared" si="1"/>
        <v>310</v>
      </c>
      <c r="E14" s="56" t="str">
        <f>VLOOKUP(Tbl_Baseline_23_24_Adj[[#This Row],[Agy Code]],TblAgencies[],9,FALSE)</f>
        <v>310: Virginia Economic Development Partnership</v>
      </c>
      <c r="F14" s="56" t="str">
        <f>VLOOKUP(Tbl_Baseline_23_24_Adj[[#This Row],[Agy Code]],TblAgencies[],10,FALSE)</f>
        <v>Virginia Economic Development Partnership</v>
      </c>
      <c r="G14" s="56">
        <f>VLOOKUP(Tbl_Baseline_23_24_Adj[[#This Row],[Agy Code]],TblAgencies[],13,FALSE)</f>
        <v>77000</v>
      </c>
      <c r="H14" s="57">
        <f>IF(Tbl_Baseline_23_24_Adj[[#This Row],[Program]]="","",VLOOKUP(Tbl_Baseline_23_24_Adj[[#This Row],[Program]],Tbl_Programs[],2,FALSE))</f>
        <v>534</v>
      </c>
      <c r="I14" s="57" t="str">
        <f>IF(Tbl_Baseline_23_24_Adj[[#This Row],[Fund Group]]="","",VLOOKUP(Tbl_Baseline_23_24_Adj[[#This Row],[Fund Group]],Tbl_FundGroups[],2,FALSE))</f>
        <v>01</v>
      </c>
      <c r="J14" s="57" t="str">
        <f>Tbl_Baseline_23_24_Adj[[#This Row],[Pgm Code]]&amp;"."&amp;Tbl_Baseline_23_24_Adj[[#This Row],[Fund Group Code]]</f>
        <v>534.01</v>
      </c>
      <c r="K14" s="57" t="str">
        <f>IF(Tbl_Baseline_23_24_Adj[[#This Row],[Fund Group]]="","",IF(ISNA(VLOOKUP(Tbl_Baseline_23_24_Adj[[#This Row],[Prog.Fund]],Tbl_ProgramsFundCombination[],3,FALSE)),"NO","YES"))</f>
        <v>YES</v>
      </c>
      <c r="L14" s="57" t="str">
        <f>IF(Tbl_Baseline_23_24_Adj[[#This Row],[Fund Group]]="","",IF(Tbl_Baseline_23_24_Adj[[#This Row],[Fund Group Code]]="01","GF","NGF"))</f>
        <v>GF</v>
      </c>
      <c r="M14" s="57" t="str">
        <f>IF(Tbl_Baseline_23_24_Adj[[#This Row],[Baseline Adjustments Category]]="","",VLOOKUP(Tbl_Baseline_23_24_Adj[[#This Row],[Baseline Adjustments Category]],Tbl_BaselineAdjCat[[Adjusted Baseline Categories]:[Positions]],3,FALSE))</f>
        <v>NO</v>
      </c>
      <c r="N14" s="57" t="str">
        <f>IF(Tbl_Baseline_23_24_Adj[[#This Row],[Baseline Adjustments Category]]="","",VLOOKUP(Tbl_Baseline_23_24_Adj[[#This Row],[Baseline Adjustments Category]],Tbl_BaselineAdjCat[[Adjusted Baseline Categories]:[Expected Value]],2,FALSE))</f>
        <v>Plus</v>
      </c>
      <c r="O14" s="54" t="s">
        <v>3051</v>
      </c>
      <c r="P14" s="54" t="s">
        <v>2807</v>
      </c>
      <c r="Q14" s="54" t="s">
        <v>2903</v>
      </c>
      <c r="R14" s="55">
        <v>200000</v>
      </c>
      <c r="S14" s="55">
        <v>200000</v>
      </c>
      <c r="T14" s="70"/>
      <c r="U14" s="70"/>
      <c r="V14" s="52" t="s">
        <v>3064</v>
      </c>
    </row>
    <row r="15" spans="2:23" s="60" customFormat="1" ht="58" x14ac:dyDescent="0.35">
      <c r="B15" s="56">
        <f>VLOOKUP(Tbl_Baseline_23_24_Adj[[#This Row],[Agy Code]],TblAgencies[],4,FALSE)</f>
        <v>6</v>
      </c>
      <c r="C15" s="56">
        <f>VLOOKUP(Tbl_Baseline_23_24_Adj[[#This Row],[Agy Code]],TblAgencies[],2,FALSE)</f>
        <v>16</v>
      </c>
      <c r="D15" s="56">
        <f t="shared" si="1"/>
        <v>310</v>
      </c>
      <c r="E15" s="56" t="str">
        <f>VLOOKUP(Tbl_Baseline_23_24_Adj[[#This Row],[Agy Code]],TblAgencies[],9,FALSE)</f>
        <v>310: Virginia Economic Development Partnership</v>
      </c>
      <c r="F15" s="56" t="str">
        <f>VLOOKUP(Tbl_Baseline_23_24_Adj[[#This Row],[Agy Code]],TblAgencies[],10,FALSE)</f>
        <v>Virginia Economic Development Partnership</v>
      </c>
      <c r="G15" s="56">
        <f>VLOOKUP(Tbl_Baseline_23_24_Adj[[#This Row],[Agy Code]],TblAgencies[],13,FALSE)</f>
        <v>77000</v>
      </c>
      <c r="H15" s="57">
        <f>IF(Tbl_Baseline_23_24_Adj[[#This Row],[Program]]="","",VLOOKUP(Tbl_Baseline_23_24_Adj[[#This Row],[Program]],Tbl_Programs[],2,FALSE))</f>
        <v>534</v>
      </c>
      <c r="I15" s="57" t="str">
        <f>IF(Tbl_Baseline_23_24_Adj[[#This Row],[Fund Group]]="","",VLOOKUP(Tbl_Baseline_23_24_Adj[[#This Row],[Fund Group]],Tbl_FundGroups[],2,FALSE))</f>
        <v>01</v>
      </c>
      <c r="J15" s="57" t="str">
        <f>Tbl_Baseline_23_24_Adj[[#This Row],[Pgm Code]]&amp;"."&amp;Tbl_Baseline_23_24_Adj[[#This Row],[Fund Group Code]]</f>
        <v>534.01</v>
      </c>
      <c r="K15" s="57" t="str">
        <f>IF(Tbl_Baseline_23_24_Adj[[#This Row],[Fund Group]]="","",IF(ISNA(VLOOKUP(Tbl_Baseline_23_24_Adj[[#This Row],[Prog.Fund]],Tbl_ProgramsFundCombination[],3,FALSE)),"NO","YES"))</f>
        <v>YES</v>
      </c>
      <c r="L15" s="57" t="str">
        <f>IF(Tbl_Baseline_23_24_Adj[[#This Row],[Fund Group]]="","",IF(Tbl_Baseline_23_24_Adj[[#This Row],[Fund Group Code]]="01","GF","NGF"))</f>
        <v>GF</v>
      </c>
      <c r="M15" s="57" t="str">
        <f>IF(Tbl_Baseline_23_24_Adj[[#This Row],[Baseline Adjustments Category]]="","",VLOOKUP(Tbl_Baseline_23_24_Adj[[#This Row],[Baseline Adjustments Category]],Tbl_BaselineAdjCat[[Adjusted Baseline Categories]:[Positions]],3,FALSE))</f>
        <v>NO</v>
      </c>
      <c r="N15" s="57" t="str">
        <f>IF(Tbl_Baseline_23_24_Adj[[#This Row],[Baseline Adjustments Category]]="","",VLOOKUP(Tbl_Baseline_23_24_Adj[[#This Row],[Baseline Adjustments Category]],Tbl_BaselineAdjCat[[Adjusted Baseline Categories]:[Expected Value]],2,FALSE))</f>
        <v>Plus</v>
      </c>
      <c r="O15" s="54" t="s">
        <v>3051</v>
      </c>
      <c r="P15" s="54" t="s">
        <v>2807</v>
      </c>
      <c r="Q15" s="54" t="s">
        <v>2825</v>
      </c>
      <c r="R15" s="55">
        <v>200000</v>
      </c>
      <c r="S15" s="55" t="s">
        <v>3065</v>
      </c>
      <c r="T15" s="70"/>
      <c r="U15" s="70"/>
      <c r="V15" s="52" t="s">
        <v>3066</v>
      </c>
    </row>
    <row r="16" spans="2:23" s="60" customFormat="1" ht="29" x14ac:dyDescent="0.35">
      <c r="B16" s="56">
        <f>VLOOKUP(Tbl_Baseline_23_24_Adj[[#This Row],[Agy Code]],TblAgencies[],4,FALSE)</f>
        <v>6</v>
      </c>
      <c r="C16" s="56">
        <f>VLOOKUP(Tbl_Baseline_23_24_Adj[[#This Row],[Agy Code]],TblAgencies[],2,FALSE)</f>
        <v>16</v>
      </c>
      <c r="D16" s="56">
        <f t="shared" si="1"/>
        <v>310</v>
      </c>
      <c r="E16" s="56" t="str">
        <f>VLOOKUP(Tbl_Baseline_23_24_Adj[[#This Row],[Agy Code]],TblAgencies[],9,FALSE)</f>
        <v>310: Virginia Economic Development Partnership</v>
      </c>
      <c r="F16" s="56" t="str">
        <f>VLOOKUP(Tbl_Baseline_23_24_Adj[[#This Row],[Agy Code]],TblAgencies[],10,FALSE)</f>
        <v>Virginia Economic Development Partnership</v>
      </c>
      <c r="G16" s="56">
        <f>VLOOKUP(Tbl_Baseline_23_24_Adj[[#This Row],[Agy Code]],TblAgencies[],13,FALSE)</f>
        <v>77000</v>
      </c>
      <c r="H16" s="57">
        <f>IF(Tbl_Baseline_23_24_Adj[[#This Row],[Program]]="","",VLOOKUP(Tbl_Baseline_23_24_Adj[[#This Row],[Program]],Tbl_Programs[],2,FALSE))</f>
        <v>534</v>
      </c>
      <c r="I16" s="57" t="str">
        <f>IF(Tbl_Baseline_23_24_Adj[[#This Row],[Fund Group]]="","",VLOOKUP(Tbl_Baseline_23_24_Adj[[#This Row],[Fund Group]],Tbl_FundGroups[],2,FALSE))</f>
        <v>01</v>
      </c>
      <c r="J16" s="57" t="str">
        <f>Tbl_Baseline_23_24_Adj[[#This Row],[Pgm Code]]&amp;"."&amp;Tbl_Baseline_23_24_Adj[[#This Row],[Fund Group Code]]</f>
        <v>534.01</v>
      </c>
      <c r="K16" s="57" t="str">
        <f>IF(Tbl_Baseline_23_24_Adj[[#This Row],[Fund Group]]="","",IF(ISNA(VLOOKUP(Tbl_Baseline_23_24_Adj[[#This Row],[Prog.Fund]],Tbl_ProgramsFundCombination[],3,FALSE)),"NO","YES"))</f>
        <v>YES</v>
      </c>
      <c r="L16" s="57" t="str">
        <f>IF(Tbl_Baseline_23_24_Adj[[#This Row],[Fund Group]]="","",IF(Tbl_Baseline_23_24_Adj[[#This Row],[Fund Group Code]]="01","GF","NGF"))</f>
        <v>GF</v>
      </c>
      <c r="M16" s="57" t="str">
        <f>IF(Tbl_Baseline_23_24_Adj[[#This Row],[Baseline Adjustments Category]]="","",VLOOKUP(Tbl_Baseline_23_24_Adj[[#This Row],[Baseline Adjustments Category]],Tbl_BaselineAdjCat[[Adjusted Baseline Categories]:[Positions]],3,FALSE))</f>
        <v>NO</v>
      </c>
      <c r="N16" s="57" t="str">
        <f>IF(Tbl_Baseline_23_24_Adj[[#This Row],[Baseline Adjustments Category]]="","",VLOOKUP(Tbl_Baseline_23_24_Adj[[#This Row],[Baseline Adjustments Category]],Tbl_BaselineAdjCat[[Adjusted Baseline Categories]:[Expected Value]],2,FALSE))</f>
        <v>Plus</v>
      </c>
      <c r="O16" s="54" t="s">
        <v>3051</v>
      </c>
      <c r="P16" s="54" t="s">
        <v>2807</v>
      </c>
      <c r="Q16" s="54" t="s">
        <v>2825</v>
      </c>
      <c r="R16" s="55">
        <v>200000</v>
      </c>
      <c r="S16" s="55"/>
      <c r="T16" s="70"/>
      <c r="U16" s="70"/>
      <c r="V16" s="52" t="s">
        <v>3067</v>
      </c>
    </row>
    <row r="17" spans="2:22" s="60" customFormat="1" ht="43.5" x14ac:dyDescent="0.35">
      <c r="B17" s="56">
        <f>VLOOKUP(Tbl_Baseline_23_24_Adj[[#This Row],[Agy Code]],TblAgencies[],4,FALSE)</f>
        <v>6</v>
      </c>
      <c r="C17" s="56">
        <f>VLOOKUP(Tbl_Baseline_23_24_Adj[[#This Row],[Agy Code]],TblAgencies[],2,FALSE)</f>
        <v>16</v>
      </c>
      <c r="D17" s="56">
        <f t="shared" ref="D17:D50" si="2">SelectAgyCode</f>
        <v>310</v>
      </c>
      <c r="E17" s="56" t="str">
        <f>VLOOKUP(Tbl_Baseline_23_24_Adj[[#This Row],[Agy Code]],TblAgencies[],9,FALSE)</f>
        <v>310: Virginia Economic Development Partnership</v>
      </c>
      <c r="F17" s="56" t="str">
        <f>VLOOKUP(Tbl_Baseline_23_24_Adj[[#This Row],[Agy Code]],TblAgencies[],10,FALSE)</f>
        <v>Virginia Economic Development Partnership</v>
      </c>
      <c r="G17" s="56">
        <f>VLOOKUP(Tbl_Baseline_23_24_Adj[[#This Row],[Agy Code]],TblAgencies[],13,FALSE)</f>
        <v>77000</v>
      </c>
      <c r="H17" s="57">
        <f>IF(Tbl_Baseline_23_24_Adj[[#This Row],[Program]]="","",VLOOKUP(Tbl_Baseline_23_24_Adj[[#This Row],[Program]],Tbl_Programs[],2,FALSE))</f>
        <v>534</v>
      </c>
      <c r="I17" s="57" t="str">
        <f>IF(Tbl_Baseline_23_24_Adj[[#This Row],[Fund Group]]="","",VLOOKUP(Tbl_Baseline_23_24_Adj[[#This Row],[Fund Group]],Tbl_FundGroups[],2,FALSE))</f>
        <v>01</v>
      </c>
      <c r="J17" s="57" t="str">
        <f>Tbl_Baseline_23_24_Adj[[#This Row],[Pgm Code]]&amp;"."&amp;Tbl_Baseline_23_24_Adj[[#This Row],[Fund Group Code]]</f>
        <v>534.01</v>
      </c>
      <c r="K17" s="57" t="str">
        <f>IF(Tbl_Baseline_23_24_Adj[[#This Row],[Fund Group]]="","",IF(ISNA(VLOOKUP(Tbl_Baseline_23_24_Adj[[#This Row],[Prog.Fund]],Tbl_ProgramsFundCombination[],3,FALSE)),"NO","YES"))</f>
        <v>YES</v>
      </c>
      <c r="L17" s="57" t="str">
        <f>IF(Tbl_Baseline_23_24_Adj[[#This Row],[Fund Group]]="","",IF(Tbl_Baseline_23_24_Adj[[#This Row],[Fund Group Code]]="01","GF","NGF"))</f>
        <v>GF</v>
      </c>
      <c r="M17" s="57" t="str">
        <f>IF(Tbl_Baseline_23_24_Adj[[#This Row],[Baseline Adjustments Category]]="","",VLOOKUP(Tbl_Baseline_23_24_Adj[[#This Row],[Baseline Adjustments Category]],Tbl_BaselineAdjCat[[Adjusted Baseline Categories]:[Positions]],3,FALSE))</f>
        <v>NO</v>
      </c>
      <c r="N17" s="57" t="str">
        <f>IF(Tbl_Baseline_23_24_Adj[[#This Row],[Baseline Adjustments Category]]="","",VLOOKUP(Tbl_Baseline_23_24_Adj[[#This Row],[Baseline Adjustments Category]],Tbl_BaselineAdjCat[[Adjusted Baseline Categories]:[Expected Value]],2,FALSE))</f>
        <v>Plus</v>
      </c>
      <c r="O17" s="54" t="s">
        <v>3051</v>
      </c>
      <c r="P17" s="54" t="s">
        <v>2807</v>
      </c>
      <c r="Q17" s="54" t="s">
        <v>2825</v>
      </c>
      <c r="R17" s="55">
        <v>200000</v>
      </c>
      <c r="S17" s="55"/>
      <c r="T17" s="70"/>
      <c r="U17" s="70"/>
      <c r="V17" s="54" t="s">
        <v>3068</v>
      </c>
    </row>
    <row r="18" spans="2:22" s="60" customFormat="1" ht="58" x14ac:dyDescent="0.35">
      <c r="B18" s="56">
        <f>VLOOKUP(Tbl_Baseline_23_24_Adj[[#This Row],[Agy Code]],TblAgencies[],4,FALSE)</f>
        <v>6</v>
      </c>
      <c r="C18" s="56">
        <f>VLOOKUP(Tbl_Baseline_23_24_Adj[[#This Row],[Agy Code]],TblAgencies[],2,FALSE)</f>
        <v>16</v>
      </c>
      <c r="D18" s="56">
        <f t="shared" si="2"/>
        <v>310</v>
      </c>
      <c r="E18" s="56" t="str">
        <f>VLOOKUP(Tbl_Baseline_23_24_Adj[[#This Row],[Agy Code]],TblAgencies[],9,FALSE)</f>
        <v>310: Virginia Economic Development Partnership</v>
      </c>
      <c r="F18" s="56" t="str">
        <f>VLOOKUP(Tbl_Baseline_23_24_Adj[[#This Row],[Agy Code]],TblAgencies[],10,FALSE)</f>
        <v>Virginia Economic Development Partnership</v>
      </c>
      <c r="G18" s="56">
        <f>VLOOKUP(Tbl_Baseline_23_24_Adj[[#This Row],[Agy Code]],TblAgencies[],13,FALSE)</f>
        <v>77000</v>
      </c>
      <c r="H18" s="57">
        <f>IF(Tbl_Baseline_23_24_Adj[[#This Row],[Program]]="","",VLOOKUP(Tbl_Baseline_23_24_Adj[[#This Row],[Program]],Tbl_Programs[],2,FALSE))</f>
        <v>534</v>
      </c>
      <c r="I18" s="57" t="str">
        <f>IF(Tbl_Baseline_23_24_Adj[[#This Row],[Fund Group]]="","",VLOOKUP(Tbl_Baseline_23_24_Adj[[#This Row],[Fund Group]],Tbl_FundGroups[],2,FALSE))</f>
        <v>01</v>
      </c>
      <c r="J18" s="57" t="str">
        <f>Tbl_Baseline_23_24_Adj[[#This Row],[Pgm Code]]&amp;"."&amp;Tbl_Baseline_23_24_Adj[[#This Row],[Fund Group Code]]</f>
        <v>534.01</v>
      </c>
      <c r="K18" s="57" t="str">
        <f>IF(Tbl_Baseline_23_24_Adj[[#This Row],[Fund Group]]="","",IF(ISNA(VLOOKUP(Tbl_Baseline_23_24_Adj[[#This Row],[Prog.Fund]],Tbl_ProgramsFundCombination[],3,FALSE)),"NO","YES"))</f>
        <v>YES</v>
      </c>
      <c r="L18" s="57" t="str">
        <f>IF(Tbl_Baseline_23_24_Adj[[#This Row],[Fund Group]]="","",IF(Tbl_Baseline_23_24_Adj[[#This Row],[Fund Group Code]]="01","GF","NGF"))</f>
        <v>GF</v>
      </c>
      <c r="M18" s="57" t="str">
        <f>IF(Tbl_Baseline_23_24_Adj[[#This Row],[Baseline Adjustments Category]]="","",VLOOKUP(Tbl_Baseline_23_24_Adj[[#This Row],[Baseline Adjustments Category]],Tbl_BaselineAdjCat[[Adjusted Baseline Categories]:[Positions]],3,FALSE))</f>
        <v>NO</v>
      </c>
      <c r="N18" s="57" t="str">
        <f>IF(Tbl_Baseline_23_24_Adj[[#This Row],[Baseline Adjustments Category]]="","",VLOOKUP(Tbl_Baseline_23_24_Adj[[#This Row],[Baseline Adjustments Category]],Tbl_BaselineAdjCat[[Adjusted Baseline Categories]:[Expected Value]],2,FALSE))</f>
        <v>Plus</v>
      </c>
      <c r="O18" s="54" t="s">
        <v>3051</v>
      </c>
      <c r="P18" s="54" t="s">
        <v>2807</v>
      </c>
      <c r="Q18" s="54" t="s">
        <v>2825</v>
      </c>
      <c r="R18" s="55"/>
      <c r="S18" s="55">
        <v>2500000</v>
      </c>
      <c r="T18" s="70"/>
      <c r="U18" s="70"/>
      <c r="V18" s="54" t="s">
        <v>3069</v>
      </c>
    </row>
    <row r="19" spans="2:22" s="60" customFormat="1" ht="72.5" x14ac:dyDescent="0.35">
      <c r="B19" s="56">
        <f>VLOOKUP(Tbl_Baseline_23_24_Adj[[#This Row],[Agy Code]],TblAgencies[],4,FALSE)</f>
        <v>6</v>
      </c>
      <c r="C19" s="56">
        <f>VLOOKUP(Tbl_Baseline_23_24_Adj[[#This Row],[Agy Code]],TblAgencies[],2,FALSE)</f>
        <v>16</v>
      </c>
      <c r="D19" s="56">
        <f t="shared" si="2"/>
        <v>310</v>
      </c>
      <c r="E19" s="56" t="str">
        <f>VLOOKUP(Tbl_Baseline_23_24_Adj[[#This Row],[Agy Code]],TblAgencies[],9,FALSE)</f>
        <v>310: Virginia Economic Development Partnership</v>
      </c>
      <c r="F19" s="56" t="str">
        <f>VLOOKUP(Tbl_Baseline_23_24_Adj[[#This Row],[Agy Code]],TblAgencies[],10,FALSE)</f>
        <v>Virginia Economic Development Partnership</v>
      </c>
      <c r="G19" s="56">
        <f>VLOOKUP(Tbl_Baseline_23_24_Adj[[#This Row],[Agy Code]],TblAgencies[],13,FALSE)</f>
        <v>77000</v>
      </c>
      <c r="H19" s="57">
        <f>IF(Tbl_Baseline_23_24_Adj[[#This Row],[Program]]="","",VLOOKUP(Tbl_Baseline_23_24_Adj[[#This Row],[Program]],Tbl_Programs[],2,FALSE))</f>
        <v>534</v>
      </c>
      <c r="I19" s="57" t="str">
        <f>IF(Tbl_Baseline_23_24_Adj[[#This Row],[Fund Group]]="","",VLOOKUP(Tbl_Baseline_23_24_Adj[[#This Row],[Fund Group]],Tbl_FundGroups[],2,FALSE))</f>
        <v>01</v>
      </c>
      <c r="J19" s="57" t="str">
        <f>Tbl_Baseline_23_24_Adj[[#This Row],[Pgm Code]]&amp;"."&amp;Tbl_Baseline_23_24_Adj[[#This Row],[Fund Group Code]]</f>
        <v>534.01</v>
      </c>
      <c r="K19" s="57" t="str">
        <f>IF(Tbl_Baseline_23_24_Adj[[#This Row],[Fund Group]]="","",IF(ISNA(VLOOKUP(Tbl_Baseline_23_24_Adj[[#This Row],[Prog.Fund]],Tbl_ProgramsFundCombination[],3,FALSE)),"NO","YES"))</f>
        <v>YES</v>
      </c>
      <c r="L19" s="57" t="str">
        <f>IF(Tbl_Baseline_23_24_Adj[[#This Row],[Fund Group]]="","",IF(Tbl_Baseline_23_24_Adj[[#This Row],[Fund Group Code]]="01","GF","NGF"))</f>
        <v>GF</v>
      </c>
      <c r="M19" s="57" t="str">
        <f>IF(Tbl_Baseline_23_24_Adj[[#This Row],[Baseline Adjustments Category]]="","",VLOOKUP(Tbl_Baseline_23_24_Adj[[#This Row],[Baseline Adjustments Category]],Tbl_BaselineAdjCat[[Adjusted Baseline Categories]:[Positions]],3,FALSE))</f>
        <v>NO</v>
      </c>
      <c r="N19" s="57" t="str">
        <f>IF(Tbl_Baseline_23_24_Adj[[#This Row],[Baseline Adjustments Category]]="","",VLOOKUP(Tbl_Baseline_23_24_Adj[[#This Row],[Baseline Adjustments Category]],Tbl_BaselineAdjCat[[Adjusted Baseline Categories]:[Expected Value]],2,FALSE))</f>
        <v>Plus</v>
      </c>
      <c r="O19" s="54" t="s">
        <v>3051</v>
      </c>
      <c r="P19" s="54" t="s">
        <v>2807</v>
      </c>
      <c r="Q19" s="54" t="s">
        <v>2903</v>
      </c>
      <c r="R19" s="55">
        <v>1500000</v>
      </c>
      <c r="S19" s="55">
        <v>1500000</v>
      </c>
      <c r="T19" s="70"/>
      <c r="U19" s="70"/>
      <c r="V19" s="54" t="s">
        <v>3070</v>
      </c>
    </row>
    <row r="20" spans="2:22" s="60" customFormat="1" ht="29" x14ac:dyDescent="0.35">
      <c r="B20" s="56">
        <f>VLOOKUP(Tbl_Baseline_23_24_Adj[[#This Row],[Agy Code]],TblAgencies[],4,FALSE)</f>
        <v>6</v>
      </c>
      <c r="C20" s="56">
        <f>VLOOKUP(Tbl_Baseline_23_24_Adj[[#This Row],[Agy Code]],TblAgencies[],2,FALSE)</f>
        <v>16</v>
      </c>
      <c r="D20" s="56">
        <f t="shared" si="2"/>
        <v>310</v>
      </c>
      <c r="E20" s="56" t="str">
        <f>VLOOKUP(Tbl_Baseline_23_24_Adj[[#This Row],[Agy Code]],TblAgencies[],9,FALSE)</f>
        <v>310: Virginia Economic Development Partnership</v>
      </c>
      <c r="F20" s="56" t="str">
        <f>VLOOKUP(Tbl_Baseline_23_24_Adj[[#This Row],[Agy Code]],TblAgencies[],10,FALSE)</f>
        <v>Virginia Economic Development Partnership</v>
      </c>
      <c r="G20" s="56">
        <f>VLOOKUP(Tbl_Baseline_23_24_Adj[[#This Row],[Agy Code]],TblAgencies[],13,FALSE)</f>
        <v>77000</v>
      </c>
      <c r="H20" s="57">
        <f>IF(Tbl_Baseline_23_24_Adj[[#This Row],[Program]]="","",VLOOKUP(Tbl_Baseline_23_24_Adj[[#This Row],[Program]],Tbl_Programs[],2,FALSE))</f>
        <v>534</v>
      </c>
      <c r="I20" s="57" t="str">
        <f>IF(Tbl_Baseline_23_24_Adj[[#This Row],[Fund Group]]="","",VLOOKUP(Tbl_Baseline_23_24_Adj[[#This Row],[Fund Group]],Tbl_FundGroups[],2,FALSE))</f>
        <v>01</v>
      </c>
      <c r="J20" s="57" t="str">
        <f>Tbl_Baseline_23_24_Adj[[#This Row],[Pgm Code]]&amp;"."&amp;Tbl_Baseline_23_24_Adj[[#This Row],[Fund Group Code]]</f>
        <v>534.01</v>
      </c>
      <c r="K20" s="57" t="str">
        <f>IF(Tbl_Baseline_23_24_Adj[[#This Row],[Fund Group]]="","",IF(ISNA(VLOOKUP(Tbl_Baseline_23_24_Adj[[#This Row],[Prog.Fund]],Tbl_ProgramsFundCombination[],3,FALSE)),"NO","YES"))</f>
        <v>YES</v>
      </c>
      <c r="L20" s="57" t="str">
        <f>IF(Tbl_Baseline_23_24_Adj[[#This Row],[Fund Group]]="","",IF(Tbl_Baseline_23_24_Adj[[#This Row],[Fund Group Code]]="01","GF","NGF"))</f>
        <v>GF</v>
      </c>
      <c r="M20" s="57" t="str">
        <f>IF(Tbl_Baseline_23_24_Adj[[#This Row],[Baseline Adjustments Category]]="","",VLOOKUP(Tbl_Baseline_23_24_Adj[[#This Row],[Baseline Adjustments Category]],Tbl_BaselineAdjCat[[Adjusted Baseline Categories]:[Positions]],3,FALSE))</f>
        <v>NO</v>
      </c>
      <c r="N20" s="57" t="str">
        <f>IF(Tbl_Baseline_23_24_Adj[[#This Row],[Baseline Adjustments Category]]="","",VLOOKUP(Tbl_Baseline_23_24_Adj[[#This Row],[Baseline Adjustments Category]],Tbl_BaselineAdjCat[[Adjusted Baseline Categories]:[Expected Value]],2,FALSE))</f>
        <v>Plus</v>
      </c>
      <c r="O20" s="54" t="s">
        <v>3051</v>
      </c>
      <c r="P20" s="54" t="s">
        <v>2807</v>
      </c>
      <c r="Q20" s="54" t="s">
        <v>2901</v>
      </c>
      <c r="R20" s="55">
        <v>744587</v>
      </c>
      <c r="S20" s="55">
        <v>1665167</v>
      </c>
      <c r="T20" s="70"/>
      <c r="U20" s="70"/>
      <c r="V20" s="54" t="s">
        <v>3071</v>
      </c>
    </row>
    <row r="21" spans="2:22" s="60" customFormat="1" ht="29" x14ac:dyDescent="0.35">
      <c r="B21" s="56">
        <f>VLOOKUP(Tbl_Baseline_23_24_Adj[[#This Row],[Agy Code]],TblAgencies[],4,FALSE)</f>
        <v>6</v>
      </c>
      <c r="C21" s="56">
        <f>VLOOKUP(Tbl_Baseline_23_24_Adj[[#This Row],[Agy Code]],TblAgencies[],2,FALSE)</f>
        <v>16</v>
      </c>
      <c r="D21" s="56">
        <f t="shared" si="2"/>
        <v>310</v>
      </c>
      <c r="E21" s="56" t="str">
        <f>VLOOKUP(Tbl_Baseline_23_24_Adj[[#This Row],[Agy Code]],TblAgencies[],9,FALSE)</f>
        <v>310: Virginia Economic Development Partnership</v>
      </c>
      <c r="F21" s="56" t="str">
        <f>VLOOKUP(Tbl_Baseline_23_24_Adj[[#This Row],[Agy Code]],TblAgencies[],10,FALSE)</f>
        <v>Virginia Economic Development Partnership</v>
      </c>
      <c r="G21" s="56">
        <f>VLOOKUP(Tbl_Baseline_23_24_Adj[[#This Row],[Agy Code]],TblAgencies[],13,FALSE)</f>
        <v>77000</v>
      </c>
      <c r="H21" s="57">
        <f>IF(Tbl_Baseline_23_24_Adj[[#This Row],[Program]]="","",VLOOKUP(Tbl_Baseline_23_24_Adj[[#This Row],[Program]],Tbl_Programs[],2,FALSE))</f>
        <v>534</v>
      </c>
      <c r="I21" s="57" t="str">
        <f>IF(Tbl_Baseline_23_24_Adj[[#This Row],[Fund Group]]="","",VLOOKUP(Tbl_Baseline_23_24_Adj[[#This Row],[Fund Group]],Tbl_FundGroups[],2,FALSE))</f>
        <v>01</v>
      </c>
      <c r="J21" s="57" t="str">
        <f>Tbl_Baseline_23_24_Adj[[#This Row],[Pgm Code]]&amp;"."&amp;Tbl_Baseline_23_24_Adj[[#This Row],[Fund Group Code]]</f>
        <v>534.01</v>
      </c>
      <c r="K21" s="57" t="str">
        <f>IF(Tbl_Baseline_23_24_Adj[[#This Row],[Fund Group]]="","",IF(ISNA(VLOOKUP(Tbl_Baseline_23_24_Adj[[#This Row],[Prog.Fund]],Tbl_ProgramsFundCombination[],3,FALSE)),"NO","YES"))</f>
        <v>YES</v>
      </c>
      <c r="L21" s="57" t="str">
        <f>IF(Tbl_Baseline_23_24_Adj[[#This Row],[Fund Group]]="","",IF(Tbl_Baseline_23_24_Adj[[#This Row],[Fund Group Code]]="01","GF","NGF"))</f>
        <v>GF</v>
      </c>
      <c r="M21" s="57" t="str">
        <f>IF(Tbl_Baseline_23_24_Adj[[#This Row],[Baseline Adjustments Category]]="","",VLOOKUP(Tbl_Baseline_23_24_Adj[[#This Row],[Baseline Adjustments Category]],Tbl_BaselineAdjCat[[Adjusted Baseline Categories]:[Positions]],3,FALSE))</f>
        <v>NO</v>
      </c>
      <c r="N21" s="57" t="str">
        <f>IF(Tbl_Baseline_23_24_Adj[[#This Row],[Baseline Adjustments Category]]="","",VLOOKUP(Tbl_Baseline_23_24_Adj[[#This Row],[Baseline Adjustments Category]],Tbl_BaselineAdjCat[[Adjusted Baseline Categories]:[Expected Value]],2,FALSE))</f>
        <v>Plus/Minus</v>
      </c>
      <c r="O21" s="54" t="s">
        <v>3051</v>
      </c>
      <c r="P21" s="54" t="s">
        <v>2807</v>
      </c>
      <c r="Q21" s="54" t="s">
        <v>2865</v>
      </c>
      <c r="R21" s="55">
        <v>195587</v>
      </c>
      <c r="S21" s="55">
        <v>111218</v>
      </c>
      <c r="T21" s="70"/>
      <c r="U21" s="70"/>
      <c r="V21" s="54" t="s">
        <v>3072</v>
      </c>
    </row>
    <row r="22" spans="2:22" s="60" customFormat="1" x14ac:dyDescent="0.35">
      <c r="B22" s="56">
        <f>VLOOKUP(Tbl_Baseline_23_24_Adj[[#This Row],[Agy Code]],TblAgencies[],4,FALSE)</f>
        <v>6</v>
      </c>
      <c r="C22" s="56">
        <f>VLOOKUP(Tbl_Baseline_23_24_Adj[[#This Row],[Agy Code]],TblAgencies[],2,FALSE)</f>
        <v>16</v>
      </c>
      <c r="D22" s="56">
        <f t="shared" si="2"/>
        <v>310</v>
      </c>
      <c r="E22" s="56" t="str">
        <f>VLOOKUP(Tbl_Baseline_23_24_Adj[[#This Row],[Agy Code]],TblAgencies[],9,FALSE)</f>
        <v>310: Virginia Economic Development Partnership</v>
      </c>
      <c r="F22" s="56" t="str">
        <f>VLOOKUP(Tbl_Baseline_23_24_Adj[[#This Row],[Agy Code]],TblAgencies[],10,FALSE)</f>
        <v>Virginia Economic Development Partnership</v>
      </c>
      <c r="G22" s="56">
        <f>VLOOKUP(Tbl_Baseline_23_24_Adj[[#This Row],[Agy Code]],TblAgencies[],13,FALSE)</f>
        <v>77000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6</v>
      </c>
      <c r="C23" s="56">
        <f>VLOOKUP(Tbl_Baseline_23_24_Adj[[#This Row],[Agy Code]],TblAgencies[],2,FALSE)</f>
        <v>16</v>
      </c>
      <c r="D23" s="56">
        <f t="shared" si="2"/>
        <v>310</v>
      </c>
      <c r="E23" s="56" t="str">
        <f>VLOOKUP(Tbl_Baseline_23_24_Adj[[#This Row],[Agy Code]],TblAgencies[],9,FALSE)</f>
        <v>310: Virginia Economic Development Partnership</v>
      </c>
      <c r="F23" s="56" t="str">
        <f>VLOOKUP(Tbl_Baseline_23_24_Adj[[#This Row],[Agy Code]],TblAgencies[],10,FALSE)</f>
        <v>Virginia Economic Development Partnership</v>
      </c>
      <c r="G23" s="56">
        <f>VLOOKUP(Tbl_Baseline_23_24_Adj[[#This Row],[Agy Code]],TblAgencies[],13,FALSE)</f>
        <v>77000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6</v>
      </c>
      <c r="C24" s="56">
        <f>VLOOKUP(Tbl_Baseline_23_24_Adj[[#This Row],[Agy Code]],TblAgencies[],2,FALSE)</f>
        <v>16</v>
      </c>
      <c r="D24" s="56">
        <f t="shared" si="2"/>
        <v>310</v>
      </c>
      <c r="E24" s="56" t="str">
        <f>VLOOKUP(Tbl_Baseline_23_24_Adj[[#This Row],[Agy Code]],TblAgencies[],9,FALSE)</f>
        <v>310: Virginia Economic Development Partnership</v>
      </c>
      <c r="F24" s="56" t="str">
        <f>VLOOKUP(Tbl_Baseline_23_24_Adj[[#This Row],[Agy Code]],TblAgencies[],10,FALSE)</f>
        <v>Virginia Economic Development Partnership</v>
      </c>
      <c r="G24" s="56">
        <f>VLOOKUP(Tbl_Baseline_23_24_Adj[[#This Row],[Agy Code]],TblAgencies[],13,FALSE)</f>
        <v>77000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6</v>
      </c>
      <c r="C25" s="56">
        <f>VLOOKUP(Tbl_Baseline_23_24_Adj[[#This Row],[Agy Code]],TblAgencies[],2,FALSE)</f>
        <v>16</v>
      </c>
      <c r="D25" s="56">
        <f t="shared" si="2"/>
        <v>310</v>
      </c>
      <c r="E25" s="56" t="str">
        <f>VLOOKUP(Tbl_Baseline_23_24_Adj[[#This Row],[Agy Code]],TblAgencies[],9,FALSE)</f>
        <v>310: Virginia Economic Development Partnership</v>
      </c>
      <c r="F25" s="56" t="str">
        <f>VLOOKUP(Tbl_Baseline_23_24_Adj[[#This Row],[Agy Code]],TblAgencies[],10,FALSE)</f>
        <v>Virginia Economic Development Partnership</v>
      </c>
      <c r="G25" s="56">
        <f>VLOOKUP(Tbl_Baseline_23_24_Adj[[#This Row],[Agy Code]],TblAgencies[],13,FALSE)</f>
        <v>77000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6</v>
      </c>
      <c r="C26" s="56">
        <f>VLOOKUP(Tbl_Baseline_23_24_Adj[[#This Row],[Agy Code]],TblAgencies[],2,FALSE)</f>
        <v>16</v>
      </c>
      <c r="D26" s="56">
        <f t="shared" si="2"/>
        <v>310</v>
      </c>
      <c r="E26" s="56" t="str">
        <f>VLOOKUP(Tbl_Baseline_23_24_Adj[[#This Row],[Agy Code]],TblAgencies[],9,FALSE)</f>
        <v>310: Virginia Economic Development Partnership</v>
      </c>
      <c r="F26" s="56" t="str">
        <f>VLOOKUP(Tbl_Baseline_23_24_Adj[[#This Row],[Agy Code]],TblAgencies[],10,FALSE)</f>
        <v>Virginia Economic Development Partnership</v>
      </c>
      <c r="G26" s="56">
        <f>VLOOKUP(Tbl_Baseline_23_24_Adj[[#This Row],[Agy Code]],TblAgencies[],13,FALSE)</f>
        <v>77000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6</v>
      </c>
      <c r="C27" s="56">
        <f>VLOOKUP(Tbl_Baseline_23_24_Adj[[#This Row],[Agy Code]],TblAgencies[],2,FALSE)</f>
        <v>16</v>
      </c>
      <c r="D27" s="56">
        <f t="shared" si="2"/>
        <v>310</v>
      </c>
      <c r="E27" s="56" t="str">
        <f>VLOOKUP(Tbl_Baseline_23_24_Adj[[#This Row],[Agy Code]],TblAgencies[],9,FALSE)</f>
        <v>310: Virginia Economic Development Partnership</v>
      </c>
      <c r="F27" s="56" t="str">
        <f>VLOOKUP(Tbl_Baseline_23_24_Adj[[#This Row],[Agy Code]],TblAgencies[],10,FALSE)</f>
        <v>Virginia Economic Development Partnership</v>
      </c>
      <c r="G27" s="56">
        <f>VLOOKUP(Tbl_Baseline_23_24_Adj[[#This Row],[Agy Code]],TblAgencies[],13,FALSE)</f>
        <v>77000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6</v>
      </c>
      <c r="C28" s="56">
        <f>VLOOKUP(Tbl_Baseline_23_24_Adj[[#This Row],[Agy Code]],TblAgencies[],2,FALSE)</f>
        <v>16</v>
      </c>
      <c r="D28" s="56">
        <f t="shared" si="2"/>
        <v>310</v>
      </c>
      <c r="E28" s="56" t="str">
        <f>VLOOKUP(Tbl_Baseline_23_24_Adj[[#This Row],[Agy Code]],TblAgencies[],9,FALSE)</f>
        <v>310: Virginia Economic Development Partnership</v>
      </c>
      <c r="F28" s="56" t="str">
        <f>VLOOKUP(Tbl_Baseline_23_24_Adj[[#This Row],[Agy Code]],TblAgencies[],10,FALSE)</f>
        <v>Virginia Economic Development Partnership</v>
      </c>
      <c r="G28" s="56">
        <f>VLOOKUP(Tbl_Baseline_23_24_Adj[[#This Row],[Agy Code]],TblAgencies[],13,FALSE)</f>
        <v>77000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6</v>
      </c>
      <c r="C29" s="56">
        <f>VLOOKUP(Tbl_Baseline_23_24_Adj[[#This Row],[Agy Code]],TblAgencies[],2,FALSE)</f>
        <v>16</v>
      </c>
      <c r="D29" s="56">
        <f t="shared" si="2"/>
        <v>310</v>
      </c>
      <c r="E29" s="56" t="str">
        <f>VLOOKUP(Tbl_Baseline_23_24_Adj[[#This Row],[Agy Code]],TblAgencies[],9,FALSE)</f>
        <v>310: Virginia Economic Development Partnership</v>
      </c>
      <c r="F29" s="56" t="str">
        <f>VLOOKUP(Tbl_Baseline_23_24_Adj[[#This Row],[Agy Code]],TblAgencies[],10,FALSE)</f>
        <v>Virginia Economic Development Partnership</v>
      </c>
      <c r="G29" s="56">
        <f>VLOOKUP(Tbl_Baseline_23_24_Adj[[#This Row],[Agy Code]],TblAgencies[],13,FALSE)</f>
        <v>77000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6</v>
      </c>
      <c r="C30" s="56">
        <f>VLOOKUP(Tbl_Baseline_23_24_Adj[[#This Row],[Agy Code]],TblAgencies[],2,FALSE)</f>
        <v>16</v>
      </c>
      <c r="D30" s="56">
        <f t="shared" si="2"/>
        <v>310</v>
      </c>
      <c r="E30" s="56" t="str">
        <f>VLOOKUP(Tbl_Baseline_23_24_Adj[[#This Row],[Agy Code]],TblAgencies[],9,FALSE)</f>
        <v>310: Virginia Economic Development Partnership</v>
      </c>
      <c r="F30" s="56" t="str">
        <f>VLOOKUP(Tbl_Baseline_23_24_Adj[[#This Row],[Agy Code]],TblAgencies[],10,FALSE)</f>
        <v>Virginia Economic Development Partnership</v>
      </c>
      <c r="G30" s="56">
        <f>VLOOKUP(Tbl_Baseline_23_24_Adj[[#This Row],[Agy Code]],TblAgencies[],13,FALSE)</f>
        <v>77000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6</v>
      </c>
      <c r="C31" s="56">
        <f>VLOOKUP(Tbl_Baseline_23_24_Adj[[#This Row],[Agy Code]],TblAgencies[],2,FALSE)</f>
        <v>16</v>
      </c>
      <c r="D31" s="56">
        <f t="shared" si="2"/>
        <v>310</v>
      </c>
      <c r="E31" s="56" t="str">
        <f>VLOOKUP(Tbl_Baseline_23_24_Adj[[#This Row],[Agy Code]],TblAgencies[],9,FALSE)</f>
        <v>310: Virginia Economic Development Partnership</v>
      </c>
      <c r="F31" s="56" t="str">
        <f>VLOOKUP(Tbl_Baseline_23_24_Adj[[#This Row],[Agy Code]],TblAgencies[],10,FALSE)</f>
        <v>Virginia Economic Development Partnership</v>
      </c>
      <c r="G31" s="56">
        <f>VLOOKUP(Tbl_Baseline_23_24_Adj[[#This Row],[Agy Code]],TblAgencies[],13,FALSE)</f>
        <v>77000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6</v>
      </c>
      <c r="C32" s="56">
        <f>VLOOKUP(Tbl_Baseline_23_24_Adj[[#This Row],[Agy Code]],TblAgencies[],2,FALSE)</f>
        <v>16</v>
      </c>
      <c r="D32" s="56">
        <f t="shared" si="2"/>
        <v>310</v>
      </c>
      <c r="E32" s="56" t="str">
        <f>VLOOKUP(Tbl_Baseline_23_24_Adj[[#This Row],[Agy Code]],TblAgencies[],9,FALSE)</f>
        <v>310: Virginia Economic Development Partnership</v>
      </c>
      <c r="F32" s="56" t="str">
        <f>VLOOKUP(Tbl_Baseline_23_24_Adj[[#This Row],[Agy Code]],TblAgencies[],10,FALSE)</f>
        <v>Virginia Economic Development Partnership</v>
      </c>
      <c r="G32" s="56">
        <f>VLOOKUP(Tbl_Baseline_23_24_Adj[[#This Row],[Agy Code]],TblAgencies[],13,FALSE)</f>
        <v>77000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6</v>
      </c>
      <c r="C33" s="56">
        <f>VLOOKUP(Tbl_Baseline_23_24_Adj[[#This Row],[Agy Code]],TblAgencies[],2,FALSE)</f>
        <v>16</v>
      </c>
      <c r="D33" s="56">
        <f t="shared" si="2"/>
        <v>310</v>
      </c>
      <c r="E33" s="56" t="str">
        <f>VLOOKUP(Tbl_Baseline_23_24_Adj[[#This Row],[Agy Code]],TblAgencies[],9,FALSE)</f>
        <v>310: Virginia Economic Development Partnership</v>
      </c>
      <c r="F33" s="56" t="str">
        <f>VLOOKUP(Tbl_Baseline_23_24_Adj[[#This Row],[Agy Code]],TblAgencies[],10,FALSE)</f>
        <v>Virginia Economic Development Partnership</v>
      </c>
      <c r="G33" s="56">
        <f>VLOOKUP(Tbl_Baseline_23_24_Adj[[#This Row],[Agy Code]],TblAgencies[],13,FALSE)</f>
        <v>77000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6</v>
      </c>
      <c r="C34" s="56">
        <f>VLOOKUP(Tbl_Baseline_23_24_Adj[[#This Row],[Agy Code]],TblAgencies[],2,FALSE)</f>
        <v>16</v>
      </c>
      <c r="D34" s="56">
        <f t="shared" si="2"/>
        <v>310</v>
      </c>
      <c r="E34" s="56" t="str">
        <f>VLOOKUP(Tbl_Baseline_23_24_Adj[[#This Row],[Agy Code]],TblAgencies[],9,FALSE)</f>
        <v>310: Virginia Economic Development Partnership</v>
      </c>
      <c r="F34" s="56" t="str">
        <f>VLOOKUP(Tbl_Baseline_23_24_Adj[[#This Row],[Agy Code]],TblAgencies[],10,FALSE)</f>
        <v>Virginia Economic Development Partnership</v>
      </c>
      <c r="G34" s="56">
        <f>VLOOKUP(Tbl_Baseline_23_24_Adj[[#This Row],[Agy Code]],TblAgencies[],13,FALSE)</f>
        <v>77000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6</v>
      </c>
      <c r="C35" s="56">
        <f>VLOOKUP(Tbl_Baseline_23_24_Adj[[#This Row],[Agy Code]],TblAgencies[],2,FALSE)</f>
        <v>16</v>
      </c>
      <c r="D35" s="56">
        <f t="shared" si="2"/>
        <v>310</v>
      </c>
      <c r="E35" s="56" t="str">
        <f>VLOOKUP(Tbl_Baseline_23_24_Adj[[#This Row],[Agy Code]],TblAgencies[],9,FALSE)</f>
        <v>310: Virginia Economic Development Partnership</v>
      </c>
      <c r="F35" s="56" t="str">
        <f>VLOOKUP(Tbl_Baseline_23_24_Adj[[#This Row],[Agy Code]],TblAgencies[],10,FALSE)</f>
        <v>Virginia Economic Development Partnership</v>
      </c>
      <c r="G35" s="56">
        <f>VLOOKUP(Tbl_Baseline_23_24_Adj[[#This Row],[Agy Code]],TblAgencies[],13,FALSE)</f>
        <v>77000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6</v>
      </c>
      <c r="C36" s="56">
        <f>VLOOKUP(Tbl_Baseline_23_24_Adj[[#This Row],[Agy Code]],TblAgencies[],2,FALSE)</f>
        <v>16</v>
      </c>
      <c r="D36" s="56">
        <f t="shared" si="2"/>
        <v>310</v>
      </c>
      <c r="E36" s="56" t="str">
        <f>VLOOKUP(Tbl_Baseline_23_24_Adj[[#This Row],[Agy Code]],TblAgencies[],9,FALSE)</f>
        <v>310: Virginia Economic Development Partnership</v>
      </c>
      <c r="F36" s="56" t="str">
        <f>VLOOKUP(Tbl_Baseline_23_24_Adj[[#This Row],[Agy Code]],TblAgencies[],10,FALSE)</f>
        <v>Virginia Economic Development Partnership</v>
      </c>
      <c r="G36" s="56">
        <f>VLOOKUP(Tbl_Baseline_23_24_Adj[[#This Row],[Agy Code]],TblAgencies[],13,FALSE)</f>
        <v>77000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6</v>
      </c>
      <c r="C37" s="56">
        <f>VLOOKUP(Tbl_Baseline_23_24_Adj[[#This Row],[Agy Code]],TblAgencies[],2,FALSE)</f>
        <v>16</v>
      </c>
      <c r="D37" s="56">
        <f t="shared" si="2"/>
        <v>310</v>
      </c>
      <c r="E37" s="56" t="str">
        <f>VLOOKUP(Tbl_Baseline_23_24_Adj[[#This Row],[Agy Code]],TblAgencies[],9,FALSE)</f>
        <v>310: Virginia Economic Development Partnership</v>
      </c>
      <c r="F37" s="56" t="str">
        <f>VLOOKUP(Tbl_Baseline_23_24_Adj[[#This Row],[Agy Code]],TblAgencies[],10,FALSE)</f>
        <v>Virginia Economic Development Partnership</v>
      </c>
      <c r="G37" s="56">
        <f>VLOOKUP(Tbl_Baseline_23_24_Adj[[#This Row],[Agy Code]],TblAgencies[],13,FALSE)</f>
        <v>77000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6</v>
      </c>
      <c r="C38" s="56">
        <f>VLOOKUP(Tbl_Baseline_23_24_Adj[[#This Row],[Agy Code]],TblAgencies[],2,FALSE)</f>
        <v>16</v>
      </c>
      <c r="D38" s="56">
        <f t="shared" si="2"/>
        <v>310</v>
      </c>
      <c r="E38" s="56" t="str">
        <f>VLOOKUP(Tbl_Baseline_23_24_Adj[[#This Row],[Agy Code]],TblAgencies[],9,FALSE)</f>
        <v>310: Virginia Economic Development Partnership</v>
      </c>
      <c r="F38" s="56" t="str">
        <f>VLOOKUP(Tbl_Baseline_23_24_Adj[[#This Row],[Agy Code]],TblAgencies[],10,FALSE)</f>
        <v>Virginia Economic Development Partnership</v>
      </c>
      <c r="G38" s="56">
        <f>VLOOKUP(Tbl_Baseline_23_24_Adj[[#This Row],[Agy Code]],TblAgencies[],13,FALSE)</f>
        <v>77000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6</v>
      </c>
      <c r="C39" s="56">
        <f>VLOOKUP(Tbl_Baseline_23_24_Adj[[#This Row],[Agy Code]],TblAgencies[],2,FALSE)</f>
        <v>16</v>
      </c>
      <c r="D39" s="56">
        <f t="shared" si="2"/>
        <v>310</v>
      </c>
      <c r="E39" s="56" t="str">
        <f>VLOOKUP(Tbl_Baseline_23_24_Adj[[#This Row],[Agy Code]],TblAgencies[],9,FALSE)</f>
        <v>310: Virginia Economic Development Partnership</v>
      </c>
      <c r="F39" s="56" t="str">
        <f>VLOOKUP(Tbl_Baseline_23_24_Adj[[#This Row],[Agy Code]],TblAgencies[],10,FALSE)</f>
        <v>Virginia Economic Development Partnership</v>
      </c>
      <c r="G39" s="56">
        <f>VLOOKUP(Tbl_Baseline_23_24_Adj[[#This Row],[Agy Code]],TblAgencies[],13,FALSE)</f>
        <v>77000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6</v>
      </c>
      <c r="C40" s="56">
        <f>VLOOKUP(Tbl_Baseline_23_24_Adj[[#This Row],[Agy Code]],TblAgencies[],2,FALSE)</f>
        <v>16</v>
      </c>
      <c r="D40" s="56">
        <f t="shared" si="2"/>
        <v>310</v>
      </c>
      <c r="E40" s="56" t="str">
        <f>VLOOKUP(Tbl_Baseline_23_24_Adj[[#This Row],[Agy Code]],TblAgencies[],9,FALSE)</f>
        <v>310: Virginia Economic Development Partnership</v>
      </c>
      <c r="F40" s="56" t="str">
        <f>VLOOKUP(Tbl_Baseline_23_24_Adj[[#This Row],[Agy Code]],TblAgencies[],10,FALSE)</f>
        <v>Virginia Economic Development Partnership</v>
      </c>
      <c r="G40" s="56">
        <f>VLOOKUP(Tbl_Baseline_23_24_Adj[[#This Row],[Agy Code]],TblAgencies[],13,FALSE)</f>
        <v>77000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6</v>
      </c>
      <c r="C41" s="56">
        <f>VLOOKUP(Tbl_Baseline_23_24_Adj[[#This Row],[Agy Code]],TblAgencies[],2,FALSE)</f>
        <v>16</v>
      </c>
      <c r="D41" s="56">
        <f t="shared" si="2"/>
        <v>310</v>
      </c>
      <c r="E41" s="56" t="str">
        <f>VLOOKUP(Tbl_Baseline_23_24_Adj[[#This Row],[Agy Code]],TblAgencies[],9,FALSE)</f>
        <v>310: Virginia Economic Development Partnership</v>
      </c>
      <c r="F41" s="56" t="str">
        <f>VLOOKUP(Tbl_Baseline_23_24_Adj[[#This Row],[Agy Code]],TblAgencies[],10,FALSE)</f>
        <v>Virginia Economic Development Partnership</v>
      </c>
      <c r="G41" s="56">
        <f>VLOOKUP(Tbl_Baseline_23_24_Adj[[#This Row],[Agy Code]],TblAgencies[],13,FALSE)</f>
        <v>77000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6</v>
      </c>
      <c r="C42" s="56">
        <f>VLOOKUP(Tbl_Baseline_23_24_Adj[[#This Row],[Agy Code]],TblAgencies[],2,FALSE)</f>
        <v>16</v>
      </c>
      <c r="D42" s="56">
        <f t="shared" si="2"/>
        <v>310</v>
      </c>
      <c r="E42" s="56" t="str">
        <f>VLOOKUP(Tbl_Baseline_23_24_Adj[[#This Row],[Agy Code]],TblAgencies[],9,FALSE)</f>
        <v>310: Virginia Economic Development Partnership</v>
      </c>
      <c r="F42" s="56" t="str">
        <f>VLOOKUP(Tbl_Baseline_23_24_Adj[[#This Row],[Agy Code]],TblAgencies[],10,FALSE)</f>
        <v>Virginia Economic Development Partnership</v>
      </c>
      <c r="G42" s="56">
        <f>VLOOKUP(Tbl_Baseline_23_24_Adj[[#This Row],[Agy Code]],TblAgencies[],13,FALSE)</f>
        <v>77000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6</v>
      </c>
      <c r="C43" s="56">
        <f>VLOOKUP(Tbl_Baseline_23_24_Adj[[#This Row],[Agy Code]],TblAgencies[],2,FALSE)</f>
        <v>16</v>
      </c>
      <c r="D43" s="56">
        <f t="shared" si="2"/>
        <v>310</v>
      </c>
      <c r="E43" s="56" t="str">
        <f>VLOOKUP(Tbl_Baseline_23_24_Adj[[#This Row],[Agy Code]],TblAgencies[],9,FALSE)</f>
        <v>310: Virginia Economic Development Partnership</v>
      </c>
      <c r="F43" s="56" t="str">
        <f>VLOOKUP(Tbl_Baseline_23_24_Adj[[#This Row],[Agy Code]],TblAgencies[],10,FALSE)</f>
        <v>Virginia Economic Development Partnership</v>
      </c>
      <c r="G43" s="56">
        <f>VLOOKUP(Tbl_Baseline_23_24_Adj[[#This Row],[Agy Code]],TblAgencies[],13,FALSE)</f>
        <v>77000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6</v>
      </c>
      <c r="C44" s="56">
        <f>VLOOKUP(Tbl_Baseline_23_24_Adj[[#This Row],[Agy Code]],TblAgencies[],2,FALSE)</f>
        <v>16</v>
      </c>
      <c r="D44" s="56">
        <f t="shared" si="2"/>
        <v>310</v>
      </c>
      <c r="E44" s="56" t="str">
        <f>VLOOKUP(Tbl_Baseline_23_24_Adj[[#This Row],[Agy Code]],TblAgencies[],9,FALSE)</f>
        <v>310: Virginia Economic Development Partnership</v>
      </c>
      <c r="F44" s="56" t="str">
        <f>VLOOKUP(Tbl_Baseline_23_24_Adj[[#This Row],[Agy Code]],TblAgencies[],10,FALSE)</f>
        <v>Virginia Economic Development Partnership</v>
      </c>
      <c r="G44" s="56">
        <f>VLOOKUP(Tbl_Baseline_23_24_Adj[[#This Row],[Agy Code]],TblAgencies[],13,FALSE)</f>
        <v>77000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6</v>
      </c>
      <c r="C45" s="56">
        <f>VLOOKUP(Tbl_Baseline_23_24_Adj[[#This Row],[Agy Code]],TblAgencies[],2,FALSE)</f>
        <v>16</v>
      </c>
      <c r="D45" s="56">
        <f t="shared" si="2"/>
        <v>310</v>
      </c>
      <c r="E45" s="56" t="str">
        <f>VLOOKUP(Tbl_Baseline_23_24_Adj[[#This Row],[Agy Code]],TblAgencies[],9,FALSE)</f>
        <v>310: Virginia Economic Development Partnership</v>
      </c>
      <c r="F45" s="56" t="str">
        <f>VLOOKUP(Tbl_Baseline_23_24_Adj[[#This Row],[Agy Code]],TblAgencies[],10,FALSE)</f>
        <v>Virginia Economic Development Partnership</v>
      </c>
      <c r="G45" s="56">
        <f>VLOOKUP(Tbl_Baseline_23_24_Adj[[#This Row],[Agy Code]],TblAgencies[],13,FALSE)</f>
        <v>77000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6</v>
      </c>
      <c r="C46" s="56">
        <f>VLOOKUP(Tbl_Baseline_23_24_Adj[[#This Row],[Agy Code]],TblAgencies[],2,FALSE)</f>
        <v>16</v>
      </c>
      <c r="D46" s="56">
        <f t="shared" si="2"/>
        <v>310</v>
      </c>
      <c r="E46" s="56" t="str">
        <f>VLOOKUP(Tbl_Baseline_23_24_Adj[[#This Row],[Agy Code]],TblAgencies[],9,FALSE)</f>
        <v>310: Virginia Economic Development Partnership</v>
      </c>
      <c r="F46" s="56" t="str">
        <f>VLOOKUP(Tbl_Baseline_23_24_Adj[[#This Row],[Agy Code]],TblAgencies[],10,FALSE)</f>
        <v>Virginia Economic Development Partnership</v>
      </c>
      <c r="G46" s="56">
        <f>VLOOKUP(Tbl_Baseline_23_24_Adj[[#This Row],[Agy Code]],TblAgencies[],13,FALSE)</f>
        <v>77000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6</v>
      </c>
      <c r="C47" s="56">
        <f>VLOOKUP(Tbl_Baseline_23_24_Adj[[#This Row],[Agy Code]],TblAgencies[],2,FALSE)</f>
        <v>16</v>
      </c>
      <c r="D47" s="56">
        <f t="shared" si="2"/>
        <v>310</v>
      </c>
      <c r="E47" s="56" t="str">
        <f>VLOOKUP(Tbl_Baseline_23_24_Adj[[#This Row],[Agy Code]],TblAgencies[],9,FALSE)</f>
        <v>310: Virginia Economic Development Partnership</v>
      </c>
      <c r="F47" s="56" t="str">
        <f>VLOOKUP(Tbl_Baseline_23_24_Adj[[#This Row],[Agy Code]],TblAgencies[],10,FALSE)</f>
        <v>Virginia Economic Development Partnership</v>
      </c>
      <c r="G47" s="56">
        <f>VLOOKUP(Tbl_Baseline_23_24_Adj[[#This Row],[Agy Code]],TblAgencies[],13,FALSE)</f>
        <v>77000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6</v>
      </c>
      <c r="C48" s="56">
        <f>VLOOKUP(Tbl_Baseline_23_24_Adj[[#This Row],[Agy Code]],TblAgencies[],2,FALSE)</f>
        <v>16</v>
      </c>
      <c r="D48" s="56">
        <f t="shared" si="2"/>
        <v>310</v>
      </c>
      <c r="E48" s="56" t="str">
        <f>VLOOKUP(Tbl_Baseline_23_24_Adj[[#This Row],[Agy Code]],TblAgencies[],9,FALSE)</f>
        <v>310: Virginia Economic Development Partnership</v>
      </c>
      <c r="F48" s="56" t="str">
        <f>VLOOKUP(Tbl_Baseline_23_24_Adj[[#This Row],[Agy Code]],TblAgencies[],10,FALSE)</f>
        <v>Virginia Economic Development Partnership</v>
      </c>
      <c r="G48" s="56">
        <f>VLOOKUP(Tbl_Baseline_23_24_Adj[[#This Row],[Agy Code]],TblAgencies[],13,FALSE)</f>
        <v>77000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6</v>
      </c>
      <c r="C49" s="56">
        <f>VLOOKUP(Tbl_Baseline_23_24_Adj[[#This Row],[Agy Code]],TblAgencies[],2,FALSE)</f>
        <v>16</v>
      </c>
      <c r="D49" s="56">
        <f t="shared" si="2"/>
        <v>310</v>
      </c>
      <c r="E49" s="56" t="str">
        <f>VLOOKUP(Tbl_Baseline_23_24_Adj[[#This Row],[Agy Code]],TblAgencies[],9,FALSE)</f>
        <v>310: Virginia Economic Development Partnership</v>
      </c>
      <c r="F49" s="56" t="str">
        <f>VLOOKUP(Tbl_Baseline_23_24_Adj[[#This Row],[Agy Code]],TblAgencies[],10,FALSE)</f>
        <v>Virginia Economic Development Partnership</v>
      </c>
      <c r="G49" s="56">
        <f>VLOOKUP(Tbl_Baseline_23_24_Adj[[#This Row],[Agy Code]],TblAgencies[],13,FALSE)</f>
        <v>77000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35">
      <c r="B50" s="56">
        <f>VLOOKUP(Tbl_Baseline_23_24_Adj[[#This Row],[Agy Code]],TblAgencies[],4,FALSE)</f>
        <v>6</v>
      </c>
      <c r="C50" s="56">
        <f>VLOOKUP(Tbl_Baseline_23_24_Adj[[#This Row],[Agy Code]],TblAgencies[],2,FALSE)</f>
        <v>16</v>
      </c>
      <c r="D50" s="56">
        <f t="shared" si="2"/>
        <v>310</v>
      </c>
      <c r="E50" s="56" t="str">
        <f>VLOOKUP(Tbl_Baseline_23_24_Adj[[#This Row],[Agy Code]],TblAgencies[],9,FALSE)</f>
        <v>310: Virginia Economic Development Partnership</v>
      </c>
      <c r="F50" s="56" t="str">
        <f>VLOOKUP(Tbl_Baseline_23_24_Adj[[#This Row],[Agy Code]],TblAgencies[],10,FALSE)</f>
        <v>Virginia Economic Development Partnership</v>
      </c>
      <c r="G50" s="56">
        <f>VLOOKUP(Tbl_Baseline_23_24_Adj[[#This Row],[Agy Code]],TblAgencies[],13,FALSE)</f>
        <v>77000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35">
      <c r="B51" s="56">
        <f>VLOOKUP(Tbl_Baseline_23_24_Adj[[#This Row],[Agy Code]],TblAgencies[],4,FALSE)</f>
        <v>6</v>
      </c>
      <c r="C51" s="56">
        <f>VLOOKUP(Tbl_Baseline_23_24_Adj[[#This Row],[Agy Code]],TblAgencies[],2,FALSE)</f>
        <v>16</v>
      </c>
      <c r="D51" s="56">
        <f t="shared" si="1"/>
        <v>310</v>
      </c>
      <c r="E51" s="56" t="str">
        <f>VLOOKUP(Tbl_Baseline_23_24_Adj[[#This Row],[Agy Code]],TblAgencies[],9,FALSE)</f>
        <v>310: Virginia Economic Development Partnership</v>
      </c>
      <c r="F51" s="56" t="str">
        <f>VLOOKUP(Tbl_Baseline_23_24_Adj[[#This Row],[Agy Code]],TblAgencies[],10,FALSE)</f>
        <v>Virginia Economic Development Partnership</v>
      </c>
      <c r="G51" s="56">
        <f>VLOOKUP(Tbl_Baseline_23_24_Adj[[#This Row],[Agy Code]],TblAgencies[],13,FALSE)</f>
        <v>77000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6</v>
      </c>
      <c r="C52" s="56">
        <f>VLOOKUP(Tbl_Baseline_23_24_Adj[[#This Row],[Agy Code]],TblAgencies[],2,FALSE)</f>
        <v>16</v>
      </c>
      <c r="D52" s="56">
        <f t="shared" si="1"/>
        <v>310</v>
      </c>
      <c r="E52" s="56" t="str">
        <f>VLOOKUP(Tbl_Baseline_23_24_Adj[[#This Row],[Agy Code]],TblAgencies[],9,FALSE)</f>
        <v>310: Virginia Economic Development Partnership</v>
      </c>
      <c r="F52" s="56" t="str">
        <f>VLOOKUP(Tbl_Baseline_23_24_Adj[[#This Row],[Agy Code]],TblAgencies[],10,FALSE)</f>
        <v>Virginia Economic Development Partnership</v>
      </c>
      <c r="G52" s="56">
        <f>VLOOKUP(Tbl_Baseline_23_24_Adj[[#This Row],[Agy Code]],TblAgencies[],13,FALSE)</f>
        <v>77000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35">
      <c r="B53" s="56">
        <f>VLOOKUP(Tbl_Baseline_23_24_Adj[[#This Row],[Agy Code]],TblAgencies[],4,FALSE)</f>
        <v>6</v>
      </c>
      <c r="C53" s="56">
        <f>VLOOKUP(Tbl_Baseline_23_24_Adj[[#This Row],[Agy Code]],TblAgencies[],2,FALSE)</f>
        <v>16</v>
      </c>
      <c r="D53" s="56">
        <f t="shared" si="1"/>
        <v>310</v>
      </c>
      <c r="E53" s="56" t="str">
        <f>VLOOKUP(Tbl_Baseline_23_24_Adj[[#This Row],[Agy Code]],TblAgencies[],9,FALSE)</f>
        <v>310: Virginia Economic Development Partnership</v>
      </c>
      <c r="F53" s="56" t="str">
        <f>VLOOKUP(Tbl_Baseline_23_24_Adj[[#This Row],[Agy Code]],TblAgencies[],10,FALSE)</f>
        <v>Virginia Economic Development Partnership</v>
      </c>
      <c r="G53" s="56">
        <f>VLOOKUP(Tbl_Baseline_23_24_Adj[[#This Row],[Agy Code]],TblAgencies[],13,FALSE)</f>
        <v>77000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6</v>
      </c>
      <c r="C54" s="56">
        <f>VLOOKUP(Tbl_Baseline_23_24_Adj[[#This Row],[Agy Code]],TblAgencies[],2,FALSE)</f>
        <v>16</v>
      </c>
      <c r="D54" s="56">
        <f t="shared" si="1"/>
        <v>310</v>
      </c>
      <c r="E54" s="56" t="str">
        <f>VLOOKUP(Tbl_Baseline_23_24_Adj[[#This Row],[Agy Code]],TblAgencies[],9,FALSE)</f>
        <v>310: Virginia Economic Development Partnership</v>
      </c>
      <c r="F54" s="56" t="str">
        <f>VLOOKUP(Tbl_Baseline_23_24_Adj[[#This Row],[Agy Code]],TblAgencies[],10,FALSE)</f>
        <v>Virginia Economic Development Partnership</v>
      </c>
      <c r="G54" s="56">
        <f>VLOOKUP(Tbl_Baseline_23_24_Adj[[#This Row],[Agy Code]],TblAgencies[],13,FALSE)</f>
        <v>77000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6</v>
      </c>
      <c r="C55" s="56">
        <f>VLOOKUP(Tbl_Baseline_23_24_Adj[[#This Row],[Agy Code]],TblAgencies[],2,FALSE)</f>
        <v>16</v>
      </c>
      <c r="D55" s="56">
        <f t="shared" si="1"/>
        <v>310</v>
      </c>
      <c r="E55" s="56" t="str">
        <f>VLOOKUP(Tbl_Baseline_23_24_Adj[[#This Row],[Agy Code]],TblAgencies[],9,FALSE)</f>
        <v>310: Virginia Economic Development Partnership</v>
      </c>
      <c r="F55" s="56" t="str">
        <f>VLOOKUP(Tbl_Baseline_23_24_Adj[[#This Row],[Agy Code]],TblAgencies[],10,FALSE)</f>
        <v>Virginia Economic Development Partnership</v>
      </c>
      <c r="G55" s="56">
        <f>VLOOKUP(Tbl_Baseline_23_24_Adj[[#This Row],[Agy Code]],TblAgencies[],13,FALSE)</f>
        <v>77000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35">
      <c r="B56" s="56">
        <f>VLOOKUP(Tbl_Baseline_23_24_Adj[[#This Row],[Agy Code]],TblAgencies[],4,FALSE)</f>
        <v>6</v>
      </c>
      <c r="C56" s="56">
        <f>VLOOKUP(Tbl_Baseline_23_24_Adj[[#This Row],[Agy Code]],TblAgencies[],2,FALSE)</f>
        <v>16</v>
      </c>
      <c r="D56" s="56">
        <f t="shared" si="1"/>
        <v>310</v>
      </c>
      <c r="E56" s="56" t="str">
        <f>VLOOKUP(Tbl_Baseline_23_24_Adj[[#This Row],[Agy Code]],TblAgencies[],9,FALSE)</f>
        <v>310: Virginia Economic Development Partnership</v>
      </c>
      <c r="F56" s="56" t="str">
        <f>VLOOKUP(Tbl_Baseline_23_24_Adj[[#This Row],[Agy Code]],TblAgencies[],10,FALSE)</f>
        <v>Virginia Economic Development Partnership</v>
      </c>
      <c r="G56" s="56">
        <f>VLOOKUP(Tbl_Baseline_23_24_Adj[[#This Row],[Agy Code]],TblAgencies[],13,FALSE)</f>
        <v>77000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35">
      <c r="B57" s="56">
        <f>VLOOKUP(Tbl_Baseline_23_24_Adj[[#This Row],[Agy Code]],TblAgencies[],4,FALSE)</f>
        <v>6</v>
      </c>
      <c r="C57" s="56">
        <f>VLOOKUP(Tbl_Baseline_23_24_Adj[[#This Row],[Agy Code]],TblAgencies[],2,FALSE)</f>
        <v>16</v>
      </c>
      <c r="D57" s="56">
        <f t="shared" si="1"/>
        <v>310</v>
      </c>
      <c r="E57" s="56" t="str">
        <f>VLOOKUP(Tbl_Baseline_23_24_Adj[[#This Row],[Agy Code]],TblAgencies[],9,FALSE)</f>
        <v>310: Virginia Economic Development Partnership</v>
      </c>
      <c r="F57" s="56" t="str">
        <f>VLOOKUP(Tbl_Baseline_23_24_Adj[[#This Row],[Agy Code]],TblAgencies[],10,FALSE)</f>
        <v>Virginia Economic Development Partnership</v>
      </c>
      <c r="G57" s="56">
        <f>VLOOKUP(Tbl_Baseline_23_24_Adj[[#This Row],[Agy Code]],TblAgencies[],13,FALSE)</f>
        <v>77000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6</v>
      </c>
      <c r="C58" s="56">
        <f>VLOOKUP(Tbl_Baseline_23_24_Adj[[#This Row],[Agy Code]],TblAgencies[],2,FALSE)</f>
        <v>16</v>
      </c>
      <c r="D58" s="56">
        <f t="shared" si="1"/>
        <v>310</v>
      </c>
      <c r="E58" s="56" t="str">
        <f>VLOOKUP(Tbl_Baseline_23_24_Adj[[#This Row],[Agy Code]],TblAgencies[],9,FALSE)</f>
        <v>310: Virginia Economic Development Partnership</v>
      </c>
      <c r="F58" s="56" t="str">
        <f>VLOOKUP(Tbl_Baseline_23_24_Adj[[#This Row],[Agy Code]],TblAgencies[],10,FALSE)</f>
        <v>Virginia Economic Development Partnership</v>
      </c>
      <c r="G58" s="56">
        <f>VLOOKUP(Tbl_Baseline_23_24_Adj[[#This Row],[Agy Code]],TblAgencies[],13,FALSE)</f>
        <v>77000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6</v>
      </c>
      <c r="C59" s="56">
        <f>VLOOKUP(Tbl_Baseline_23_24_Adj[[#This Row],[Agy Code]],TblAgencies[],2,FALSE)</f>
        <v>16</v>
      </c>
      <c r="D59" s="56">
        <f t="shared" si="1"/>
        <v>310</v>
      </c>
      <c r="E59" s="56" t="str">
        <f>VLOOKUP(Tbl_Baseline_23_24_Adj[[#This Row],[Agy Code]],TblAgencies[],9,FALSE)</f>
        <v>310: Virginia Economic Development Partnership</v>
      </c>
      <c r="F59" s="56" t="str">
        <f>VLOOKUP(Tbl_Baseline_23_24_Adj[[#This Row],[Agy Code]],TblAgencies[],10,FALSE)</f>
        <v>Virginia Economic Development Partnership</v>
      </c>
      <c r="G59" s="56">
        <f>VLOOKUP(Tbl_Baseline_23_24_Adj[[#This Row],[Agy Code]],TblAgencies[],13,FALSE)</f>
        <v>77000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6</v>
      </c>
      <c r="C60" s="56">
        <f>VLOOKUP(Tbl_Baseline_23_24_Adj[[#This Row],[Agy Code]],TblAgencies[],2,FALSE)</f>
        <v>16</v>
      </c>
      <c r="D60" s="56">
        <f t="shared" si="1"/>
        <v>310</v>
      </c>
      <c r="E60" s="56" t="str">
        <f>VLOOKUP(Tbl_Baseline_23_24_Adj[[#This Row],[Agy Code]],TblAgencies[],9,FALSE)</f>
        <v>310: Virginia Economic Development Partnership</v>
      </c>
      <c r="F60" s="56" t="str">
        <f>VLOOKUP(Tbl_Baseline_23_24_Adj[[#This Row],[Agy Code]],TblAgencies[],10,FALSE)</f>
        <v>Virginia Economic Development Partnership</v>
      </c>
      <c r="G60" s="56">
        <f>VLOOKUP(Tbl_Baseline_23_24_Adj[[#This Row],[Agy Code]],TblAgencies[],13,FALSE)</f>
        <v>77000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6</v>
      </c>
      <c r="C61" s="56">
        <f>VLOOKUP(Tbl_Baseline_23_24_Adj[[#This Row],[Agy Code]],TblAgencies[],2,FALSE)</f>
        <v>16</v>
      </c>
      <c r="D61" s="56">
        <f t="shared" si="1"/>
        <v>310</v>
      </c>
      <c r="E61" s="56" t="str">
        <f>VLOOKUP(Tbl_Baseline_23_24_Adj[[#This Row],[Agy Code]],TblAgencies[],9,FALSE)</f>
        <v>310: Virginia Economic Development Partnership</v>
      </c>
      <c r="F61" s="56" t="str">
        <f>VLOOKUP(Tbl_Baseline_23_24_Adj[[#This Row],[Agy Code]],TblAgencies[],10,FALSE)</f>
        <v>Virginia Economic Development Partnership</v>
      </c>
      <c r="G61" s="56">
        <f>VLOOKUP(Tbl_Baseline_23_24_Adj[[#This Row],[Agy Code]],TblAgencies[],13,FALSE)</f>
        <v>77000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6</v>
      </c>
      <c r="C62" s="56">
        <f>VLOOKUP(Tbl_Baseline_23_24_Adj[[#This Row],[Agy Code]],TblAgencies[],2,FALSE)</f>
        <v>16</v>
      </c>
      <c r="D62" s="56">
        <f t="shared" si="1"/>
        <v>310</v>
      </c>
      <c r="E62" s="56" t="str">
        <f>VLOOKUP(Tbl_Baseline_23_24_Adj[[#This Row],[Agy Code]],TblAgencies[],9,FALSE)</f>
        <v>310: Virginia Economic Development Partnership</v>
      </c>
      <c r="F62" s="56" t="str">
        <f>VLOOKUP(Tbl_Baseline_23_24_Adj[[#This Row],[Agy Code]],TblAgencies[],10,FALSE)</f>
        <v>Virginia Economic Development Partnership</v>
      </c>
      <c r="G62" s="56">
        <f>VLOOKUP(Tbl_Baseline_23_24_Adj[[#This Row],[Agy Code]],TblAgencies[],13,FALSE)</f>
        <v>77000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6</v>
      </c>
      <c r="C63" s="56">
        <f>VLOOKUP(Tbl_Baseline_23_24_Adj[[#This Row],[Agy Code]],TblAgencies[],2,FALSE)</f>
        <v>16</v>
      </c>
      <c r="D63" s="56">
        <f t="shared" si="1"/>
        <v>310</v>
      </c>
      <c r="E63" s="56" t="str">
        <f>VLOOKUP(Tbl_Baseline_23_24_Adj[[#This Row],[Agy Code]],TblAgencies[],9,FALSE)</f>
        <v>310: Virginia Economic Development Partnership</v>
      </c>
      <c r="F63" s="56" t="str">
        <f>VLOOKUP(Tbl_Baseline_23_24_Adj[[#This Row],[Agy Code]],TblAgencies[],10,FALSE)</f>
        <v>Virginia Economic Development Partnership</v>
      </c>
      <c r="G63" s="56">
        <f>VLOOKUP(Tbl_Baseline_23_24_Adj[[#This Row],[Agy Code]],TblAgencies[],13,FALSE)</f>
        <v>77000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6</v>
      </c>
      <c r="C64" s="56">
        <f>VLOOKUP(Tbl_Baseline_23_24_Adj[[#This Row],[Agy Code]],TblAgencies[],2,FALSE)</f>
        <v>16</v>
      </c>
      <c r="D64" s="56">
        <f t="shared" si="1"/>
        <v>310</v>
      </c>
      <c r="E64" s="56" t="str">
        <f>VLOOKUP(Tbl_Baseline_23_24_Adj[[#This Row],[Agy Code]],TblAgencies[],9,FALSE)</f>
        <v>310: Virginia Economic Development Partnership</v>
      </c>
      <c r="F64" s="56" t="str">
        <f>VLOOKUP(Tbl_Baseline_23_24_Adj[[#This Row],[Agy Code]],TblAgencies[],10,FALSE)</f>
        <v>Virginia Economic Development Partnership</v>
      </c>
      <c r="G64" s="56">
        <f>VLOOKUP(Tbl_Baseline_23_24_Adj[[#This Row],[Agy Code]],TblAgencies[],13,FALSE)</f>
        <v>77000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6</v>
      </c>
      <c r="C65" s="56">
        <f>VLOOKUP(Tbl_Baseline_23_24_Adj[[#This Row],[Agy Code]],TblAgencies[],2,FALSE)</f>
        <v>16</v>
      </c>
      <c r="D65" s="56">
        <f t="shared" ref="D65:D91" si="3">SelectAgyCode</f>
        <v>310</v>
      </c>
      <c r="E65" s="56" t="str">
        <f>VLOOKUP(Tbl_Baseline_23_24_Adj[[#This Row],[Agy Code]],TblAgencies[],9,FALSE)</f>
        <v>310: Virginia Economic Development Partnership</v>
      </c>
      <c r="F65" s="56" t="str">
        <f>VLOOKUP(Tbl_Baseline_23_24_Adj[[#This Row],[Agy Code]],TblAgencies[],10,FALSE)</f>
        <v>Virginia Economic Development Partnership</v>
      </c>
      <c r="G65" s="56">
        <f>VLOOKUP(Tbl_Baseline_23_24_Adj[[#This Row],[Agy Code]],TblAgencies[],13,FALSE)</f>
        <v>77000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6</v>
      </c>
      <c r="C66" s="56">
        <f>VLOOKUP(Tbl_Baseline_23_24_Adj[[#This Row],[Agy Code]],TblAgencies[],2,FALSE)</f>
        <v>16</v>
      </c>
      <c r="D66" s="56">
        <f t="shared" si="3"/>
        <v>310</v>
      </c>
      <c r="E66" s="56" t="str">
        <f>VLOOKUP(Tbl_Baseline_23_24_Adj[[#This Row],[Agy Code]],TblAgencies[],9,FALSE)</f>
        <v>310: Virginia Economic Development Partnership</v>
      </c>
      <c r="F66" s="56" t="str">
        <f>VLOOKUP(Tbl_Baseline_23_24_Adj[[#This Row],[Agy Code]],TblAgencies[],10,FALSE)</f>
        <v>Virginia Economic Development Partnership</v>
      </c>
      <c r="G66" s="56">
        <f>VLOOKUP(Tbl_Baseline_23_24_Adj[[#This Row],[Agy Code]],TblAgencies[],13,FALSE)</f>
        <v>77000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6</v>
      </c>
      <c r="C67" s="56">
        <f>VLOOKUP(Tbl_Baseline_23_24_Adj[[#This Row],[Agy Code]],TblAgencies[],2,FALSE)</f>
        <v>16</v>
      </c>
      <c r="D67" s="56">
        <f t="shared" si="3"/>
        <v>310</v>
      </c>
      <c r="E67" s="56" t="str">
        <f>VLOOKUP(Tbl_Baseline_23_24_Adj[[#This Row],[Agy Code]],TblAgencies[],9,FALSE)</f>
        <v>310: Virginia Economic Development Partnership</v>
      </c>
      <c r="F67" s="56" t="str">
        <f>VLOOKUP(Tbl_Baseline_23_24_Adj[[#This Row],[Agy Code]],TblAgencies[],10,FALSE)</f>
        <v>Virginia Economic Development Partnership</v>
      </c>
      <c r="G67" s="56">
        <f>VLOOKUP(Tbl_Baseline_23_24_Adj[[#This Row],[Agy Code]],TblAgencies[],13,FALSE)</f>
        <v>77000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6</v>
      </c>
      <c r="C68" s="56">
        <f>VLOOKUP(Tbl_Baseline_23_24_Adj[[#This Row],[Agy Code]],TblAgencies[],2,FALSE)</f>
        <v>16</v>
      </c>
      <c r="D68" s="56">
        <f t="shared" si="3"/>
        <v>310</v>
      </c>
      <c r="E68" s="56" t="str">
        <f>VLOOKUP(Tbl_Baseline_23_24_Adj[[#This Row],[Agy Code]],TblAgencies[],9,FALSE)</f>
        <v>310: Virginia Economic Development Partnership</v>
      </c>
      <c r="F68" s="56" t="str">
        <f>VLOOKUP(Tbl_Baseline_23_24_Adj[[#This Row],[Agy Code]],TblAgencies[],10,FALSE)</f>
        <v>Virginia Economic Development Partnership</v>
      </c>
      <c r="G68" s="56">
        <f>VLOOKUP(Tbl_Baseline_23_24_Adj[[#This Row],[Agy Code]],TblAgencies[],13,FALSE)</f>
        <v>77000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6</v>
      </c>
      <c r="C69" s="56">
        <f>VLOOKUP(Tbl_Baseline_23_24_Adj[[#This Row],[Agy Code]],TblAgencies[],2,FALSE)</f>
        <v>16</v>
      </c>
      <c r="D69" s="56">
        <f t="shared" si="3"/>
        <v>310</v>
      </c>
      <c r="E69" s="56" t="str">
        <f>VLOOKUP(Tbl_Baseline_23_24_Adj[[#This Row],[Agy Code]],TblAgencies[],9,FALSE)</f>
        <v>310: Virginia Economic Development Partnership</v>
      </c>
      <c r="F69" s="56" t="str">
        <f>VLOOKUP(Tbl_Baseline_23_24_Adj[[#This Row],[Agy Code]],TblAgencies[],10,FALSE)</f>
        <v>Virginia Economic Development Partnership</v>
      </c>
      <c r="G69" s="56">
        <f>VLOOKUP(Tbl_Baseline_23_24_Adj[[#This Row],[Agy Code]],TblAgencies[],13,FALSE)</f>
        <v>77000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6</v>
      </c>
      <c r="C70" s="56">
        <f>VLOOKUP(Tbl_Baseline_23_24_Adj[[#This Row],[Agy Code]],TblAgencies[],2,FALSE)</f>
        <v>16</v>
      </c>
      <c r="D70" s="56">
        <f t="shared" si="3"/>
        <v>310</v>
      </c>
      <c r="E70" s="56" t="str">
        <f>VLOOKUP(Tbl_Baseline_23_24_Adj[[#This Row],[Agy Code]],TblAgencies[],9,FALSE)</f>
        <v>310: Virginia Economic Development Partnership</v>
      </c>
      <c r="F70" s="56" t="str">
        <f>VLOOKUP(Tbl_Baseline_23_24_Adj[[#This Row],[Agy Code]],TblAgencies[],10,FALSE)</f>
        <v>Virginia Economic Development Partnership</v>
      </c>
      <c r="G70" s="56">
        <f>VLOOKUP(Tbl_Baseline_23_24_Adj[[#This Row],[Agy Code]],TblAgencies[],13,FALSE)</f>
        <v>77000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6</v>
      </c>
      <c r="C71" s="56">
        <f>VLOOKUP(Tbl_Baseline_23_24_Adj[[#This Row],[Agy Code]],TblAgencies[],2,FALSE)</f>
        <v>16</v>
      </c>
      <c r="D71" s="56">
        <f t="shared" si="3"/>
        <v>310</v>
      </c>
      <c r="E71" s="56" t="str">
        <f>VLOOKUP(Tbl_Baseline_23_24_Adj[[#This Row],[Agy Code]],TblAgencies[],9,FALSE)</f>
        <v>310: Virginia Economic Development Partnership</v>
      </c>
      <c r="F71" s="56" t="str">
        <f>VLOOKUP(Tbl_Baseline_23_24_Adj[[#This Row],[Agy Code]],TblAgencies[],10,FALSE)</f>
        <v>Virginia Economic Development Partnership</v>
      </c>
      <c r="G71" s="56">
        <f>VLOOKUP(Tbl_Baseline_23_24_Adj[[#This Row],[Agy Code]],TblAgencies[],13,FALSE)</f>
        <v>77000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6</v>
      </c>
      <c r="C72" s="56">
        <f>VLOOKUP(Tbl_Baseline_23_24_Adj[[#This Row],[Agy Code]],TblAgencies[],2,FALSE)</f>
        <v>16</v>
      </c>
      <c r="D72" s="56">
        <f t="shared" si="3"/>
        <v>310</v>
      </c>
      <c r="E72" s="56" t="str">
        <f>VLOOKUP(Tbl_Baseline_23_24_Adj[[#This Row],[Agy Code]],TblAgencies[],9,FALSE)</f>
        <v>310: Virginia Economic Development Partnership</v>
      </c>
      <c r="F72" s="56" t="str">
        <f>VLOOKUP(Tbl_Baseline_23_24_Adj[[#This Row],[Agy Code]],TblAgencies[],10,FALSE)</f>
        <v>Virginia Economic Development Partnership</v>
      </c>
      <c r="G72" s="56">
        <f>VLOOKUP(Tbl_Baseline_23_24_Adj[[#This Row],[Agy Code]],TblAgencies[],13,FALSE)</f>
        <v>77000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6</v>
      </c>
      <c r="C73" s="56">
        <f>VLOOKUP(Tbl_Baseline_23_24_Adj[[#This Row],[Agy Code]],TblAgencies[],2,FALSE)</f>
        <v>16</v>
      </c>
      <c r="D73" s="56">
        <f t="shared" si="3"/>
        <v>310</v>
      </c>
      <c r="E73" s="56" t="str">
        <f>VLOOKUP(Tbl_Baseline_23_24_Adj[[#This Row],[Agy Code]],TblAgencies[],9,FALSE)</f>
        <v>310: Virginia Economic Development Partnership</v>
      </c>
      <c r="F73" s="56" t="str">
        <f>VLOOKUP(Tbl_Baseline_23_24_Adj[[#This Row],[Agy Code]],TblAgencies[],10,FALSE)</f>
        <v>Virginia Economic Development Partnership</v>
      </c>
      <c r="G73" s="56">
        <f>VLOOKUP(Tbl_Baseline_23_24_Adj[[#This Row],[Agy Code]],TblAgencies[],13,FALSE)</f>
        <v>77000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6</v>
      </c>
      <c r="C74" s="56">
        <f>VLOOKUP(Tbl_Baseline_23_24_Adj[[#This Row],[Agy Code]],TblAgencies[],2,FALSE)</f>
        <v>16</v>
      </c>
      <c r="D74" s="56">
        <f t="shared" si="3"/>
        <v>310</v>
      </c>
      <c r="E74" s="56" t="str">
        <f>VLOOKUP(Tbl_Baseline_23_24_Adj[[#This Row],[Agy Code]],TblAgencies[],9,FALSE)</f>
        <v>310: Virginia Economic Development Partnership</v>
      </c>
      <c r="F74" s="56" t="str">
        <f>VLOOKUP(Tbl_Baseline_23_24_Adj[[#This Row],[Agy Code]],TblAgencies[],10,FALSE)</f>
        <v>Virginia Economic Development Partnership</v>
      </c>
      <c r="G74" s="56">
        <f>VLOOKUP(Tbl_Baseline_23_24_Adj[[#This Row],[Agy Code]],TblAgencies[],13,FALSE)</f>
        <v>77000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6</v>
      </c>
      <c r="C75" s="56">
        <f>VLOOKUP(Tbl_Baseline_23_24_Adj[[#This Row],[Agy Code]],TblAgencies[],2,FALSE)</f>
        <v>16</v>
      </c>
      <c r="D75" s="56">
        <f t="shared" si="3"/>
        <v>310</v>
      </c>
      <c r="E75" s="56" t="str">
        <f>VLOOKUP(Tbl_Baseline_23_24_Adj[[#This Row],[Agy Code]],TblAgencies[],9,FALSE)</f>
        <v>310: Virginia Economic Development Partnership</v>
      </c>
      <c r="F75" s="56" t="str">
        <f>VLOOKUP(Tbl_Baseline_23_24_Adj[[#This Row],[Agy Code]],TblAgencies[],10,FALSE)</f>
        <v>Virginia Economic Development Partnership</v>
      </c>
      <c r="G75" s="56">
        <f>VLOOKUP(Tbl_Baseline_23_24_Adj[[#This Row],[Agy Code]],TblAgencies[],13,FALSE)</f>
        <v>77000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6</v>
      </c>
      <c r="C76" s="56">
        <f>VLOOKUP(Tbl_Baseline_23_24_Adj[[#This Row],[Agy Code]],TblAgencies[],2,FALSE)</f>
        <v>16</v>
      </c>
      <c r="D76" s="56">
        <f t="shared" si="3"/>
        <v>310</v>
      </c>
      <c r="E76" s="56" t="str">
        <f>VLOOKUP(Tbl_Baseline_23_24_Adj[[#This Row],[Agy Code]],TblAgencies[],9,FALSE)</f>
        <v>310: Virginia Economic Development Partnership</v>
      </c>
      <c r="F76" s="56" t="str">
        <f>VLOOKUP(Tbl_Baseline_23_24_Adj[[#This Row],[Agy Code]],TblAgencies[],10,FALSE)</f>
        <v>Virginia Economic Development Partnership</v>
      </c>
      <c r="G76" s="56">
        <f>VLOOKUP(Tbl_Baseline_23_24_Adj[[#This Row],[Agy Code]],TblAgencies[],13,FALSE)</f>
        <v>77000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6</v>
      </c>
      <c r="C77" s="56">
        <f>VLOOKUP(Tbl_Baseline_23_24_Adj[[#This Row],[Agy Code]],TblAgencies[],2,FALSE)</f>
        <v>16</v>
      </c>
      <c r="D77" s="56">
        <f t="shared" si="3"/>
        <v>310</v>
      </c>
      <c r="E77" s="56" t="str">
        <f>VLOOKUP(Tbl_Baseline_23_24_Adj[[#This Row],[Agy Code]],TblAgencies[],9,FALSE)</f>
        <v>310: Virginia Economic Development Partnership</v>
      </c>
      <c r="F77" s="56" t="str">
        <f>VLOOKUP(Tbl_Baseline_23_24_Adj[[#This Row],[Agy Code]],TblAgencies[],10,FALSE)</f>
        <v>Virginia Economic Development Partnership</v>
      </c>
      <c r="G77" s="56">
        <f>VLOOKUP(Tbl_Baseline_23_24_Adj[[#This Row],[Agy Code]],TblAgencies[],13,FALSE)</f>
        <v>77000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6</v>
      </c>
      <c r="C78" s="56">
        <f>VLOOKUP(Tbl_Baseline_23_24_Adj[[#This Row],[Agy Code]],TblAgencies[],2,FALSE)</f>
        <v>16</v>
      </c>
      <c r="D78" s="56">
        <f t="shared" si="3"/>
        <v>310</v>
      </c>
      <c r="E78" s="56" t="str">
        <f>VLOOKUP(Tbl_Baseline_23_24_Adj[[#This Row],[Agy Code]],TblAgencies[],9,FALSE)</f>
        <v>310: Virginia Economic Development Partnership</v>
      </c>
      <c r="F78" s="56" t="str">
        <f>VLOOKUP(Tbl_Baseline_23_24_Adj[[#This Row],[Agy Code]],TblAgencies[],10,FALSE)</f>
        <v>Virginia Economic Development Partnership</v>
      </c>
      <c r="G78" s="56">
        <f>VLOOKUP(Tbl_Baseline_23_24_Adj[[#This Row],[Agy Code]],TblAgencies[],13,FALSE)</f>
        <v>77000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6</v>
      </c>
      <c r="C79" s="56">
        <f>VLOOKUP(Tbl_Baseline_23_24_Adj[[#This Row],[Agy Code]],TblAgencies[],2,FALSE)</f>
        <v>16</v>
      </c>
      <c r="D79" s="56">
        <f t="shared" si="3"/>
        <v>310</v>
      </c>
      <c r="E79" s="56" t="str">
        <f>VLOOKUP(Tbl_Baseline_23_24_Adj[[#This Row],[Agy Code]],TblAgencies[],9,FALSE)</f>
        <v>310: Virginia Economic Development Partnership</v>
      </c>
      <c r="F79" s="56" t="str">
        <f>VLOOKUP(Tbl_Baseline_23_24_Adj[[#This Row],[Agy Code]],TblAgencies[],10,FALSE)</f>
        <v>Virginia Economic Development Partnership</v>
      </c>
      <c r="G79" s="56">
        <f>VLOOKUP(Tbl_Baseline_23_24_Adj[[#This Row],[Agy Code]],TblAgencies[],13,FALSE)</f>
        <v>77000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6</v>
      </c>
      <c r="C80" s="56">
        <f>VLOOKUP(Tbl_Baseline_23_24_Adj[[#This Row],[Agy Code]],TblAgencies[],2,FALSE)</f>
        <v>16</v>
      </c>
      <c r="D80" s="56">
        <f t="shared" si="3"/>
        <v>310</v>
      </c>
      <c r="E80" s="56" t="str">
        <f>VLOOKUP(Tbl_Baseline_23_24_Adj[[#This Row],[Agy Code]],TblAgencies[],9,FALSE)</f>
        <v>310: Virginia Economic Development Partnership</v>
      </c>
      <c r="F80" s="56" t="str">
        <f>VLOOKUP(Tbl_Baseline_23_24_Adj[[#This Row],[Agy Code]],TblAgencies[],10,FALSE)</f>
        <v>Virginia Economic Development Partnership</v>
      </c>
      <c r="G80" s="56">
        <f>VLOOKUP(Tbl_Baseline_23_24_Adj[[#This Row],[Agy Code]],TblAgencies[],13,FALSE)</f>
        <v>77000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6</v>
      </c>
      <c r="C81" s="56">
        <f>VLOOKUP(Tbl_Baseline_23_24_Adj[[#This Row],[Agy Code]],TblAgencies[],2,FALSE)</f>
        <v>16</v>
      </c>
      <c r="D81" s="56">
        <f t="shared" si="3"/>
        <v>310</v>
      </c>
      <c r="E81" s="56" t="str">
        <f>VLOOKUP(Tbl_Baseline_23_24_Adj[[#This Row],[Agy Code]],TblAgencies[],9,FALSE)</f>
        <v>310: Virginia Economic Development Partnership</v>
      </c>
      <c r="F81" s="56" t="str">
        <f>VLOOKUP(Tbl_Baseline_23_24_Adj[[#This Row],[Agy Code]],TblAgencies[],10,FALSE)</f>
        <v>Virginia Economic Development Partnership</v>
      </c>
      <c r="G81" s="56">
        <f>VLOOKUP(Tbl_Baseline_23_24_Adj[[#This Row],[Agy Code]],TblAgencies[],13,FALSE)</f>
        <v>77000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6</v>
      </c>
      <c r="C82" s="56">
        <f>VLOOKUP(Tbl_Baseline_23_24_Adj[[#This Row],[Agy Code]],TblAgencies[],2,FALSE)</f>
        <v>16</v>
      </c>
      <c r="D82" s="56">
        <f t="shared" si="3"/>
        <v>310</v>
      </c>
      <c r="E82" s="56" t="str">
        <f>VLOOKUP(Tbl_Baseline_23_24_Adj[[#This Row],[Agy Code]],TblAgencies[],9,FALSE)</f>
        <v>310: Virginia Economic Development Partnership</v>
      </c>
      <c r="F82" s="56" t="str">
        <f>VLOOKUP(Tbl_Baseline_23_24_Adj[[#This Row],[Agy Code]],TblAgencies[],10,FALSE)</f>
        <v>Virginia Economic Development Partnership</v>
      </c>
      <c r="G82" s="56">
        <f>VLOOKUP(Tbl_Baseline_23_24_Adj[[#This Row],[Agy Code]],TblAgencies[],13,FALSE)</f>
        <v>77000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6</v>
      </c>
      <c r="C83" s="56">
        <f>VLOOKUP(Tbl_Baseline_23_24_Adj[[#This Row],[Agy Code]],TblAgencies[],2,FALSE)</f>
        <v>16</v>
      </c>
      <c r="D83" s="56">
        <f t="shared" si="3"/>
        <v>310</v>
      </c>
      <c r="E83" s="56" t="str">
        <f>VLOOKUP(Tbl_Baseline_23_24_Adj[[#This Row],[Agy Code]],TblAgencies[],9,FALSE)</f>
        <v>310: Virginia Economic Development Partnership</v>
      </c>
      <c r="F83" s="56" t="str">
        <f>VLOOKUP(Tbl_Baseline_23_24_Adj[[#This Row],[Agy Code]],TblAgencies[],10,FALSE)</f>
        <v>Virginia Economic Development Partnership</v>
      </c>
      <c r="G83" s="56">
        <f>VLOOKUP(Tbl_Baseline_23_24_Adj[[#This Row],[Agy Code]],TblAgencies[],13,FALSE)</f>
        <v>77000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6</v>
      </c>
      <c r="C84" s="56">
        <f>VLOOKUP(Tbl_Baseline_23_24_Adj[[#This Row],[Agy Code]],TblAgencies[],2,FALSE)</f>
        <v>16</v>
      </c>
      <c r="D84" s="56">
        <f t="shared" si="3"/>
        <v>310</v>
      </c>
      <c r="E84" s="56" t="str">
        <f>VLOOKUP(Tbl_Baseline_23_24_Adj[[#This Row],[Agy Code]],TblAgencies[],9,FALSE)</f>
        <v>310: Virginia Economic Development Partnership</v>
      </c>
      <c r="F84" s="56" t="str">
        <f>VLOOKUP(Tbl_Baseline_23_24_Adj[[#This Row],[Agy Code]],TblAgencies[],10,FALSE)</f>
        <v>Virginia Economic Development Partnership</v>
      </c>
      <c r="G84" s="56">
        <f>VLOOKUP(Tbl_Baseline_23_24_Adj[[#This Row],[Agy Code]],TblAgencies[],13,FALSE)</f>
        <v>77000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6</v>
      </c>
      <c r="C85" s="56">
        <f>VLOOKUP(Tbl_Baseline_23_24_Adj[[#This Row],[Agy Code]],TblAgencies[],2,FALSE)</f>
        <v>16</v>
      </c>
      <c r="D85" s="56">
        <f t="shared" si="3"/>
        <v>310</v>
      </c>
      <c r="E85" s="56" t="str">
        <f>VLOOKUP(Tbl_Baseline_23_24_Adj[[#This Row],[Agy Code]],TblAgencies[],9,FALSE)</f>
        <v>310: Virginia Economic Development Partnership</v>
      </c>
      <c r="F85" s="56" t="str">
        <f>VLOOKUP(Tbl_Baseline_23_24_Adj[[#This Row],[Agy Code]],TblAgencies[],10,FALSE)</f>
        <v>Virginia Economic Development Partnership</v>
      </c>
      <c r="G85" s="56">
        <f>VLOOKUP(Tbl_Baseline_23_24_Adj[[#This Row],[Agy Code]],TblAgencies[],13,FALSE)</f>
        <v>77000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6</v>
      </c>
      <c r="C86" s="56">
        <f>VLOOKUP(Tbl_Baseline_23_24_Adj[[#This Row],[Agy Code]],TblAgencies[],2,FALSE)</f>
        <v>16</v>
      </c>
      <c r="D86" s="56">
        <f t="shared" si="3"/>
        <v>310</v>
      </c>
      <c r="E86" s="56" t="str">
        <f>VLOOKUP(Tbl_Baseline_23_24_Adj[[#This Row],[Agy Code]],TblAgencies[],9,FALSE)</f>
        <v>310: Virginia Economic Development Partnership</v>
      </c>
      <c r="F86" s="56" t="str">
        <f>VLOOKUP(Tbl_Baseline_23_24_Adj[[#This Row],[Agy Code]],TblAgencies[],10,FALSE)</f>
        <v>Virginia Economic Development Partnership</v>
      </c>
      <c r="G86" s="56">
        <f>VLOOKUP(Tbl_Baseline_23_24_Adj[[#This Row],[Agy Code]],TblAgencies[],13,FALSE)</f>
        <v>77000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6</v>
      </c>
      <c r="C87" s="56">
        <f>VLOOKUP(Tbl_Baseline_23_24_Adj[[#This Row],[Agy Code]],TblAgencies[],2,FALSE)</f>
        <v>16</v>
      </c>
      <c r="D87" s="56">
        <f t="shared" si="3"/>
        <v>310</v>
      </c>
      <c r="E87" s="56" t="str">
        <f>VLOOKUP(Tbl_Baseline_23_24_Adj[[#This Row],[Agy Code]],TblAgencies[],9,FALSE)</f>
        <v>310: Virginia Economic Development Partnership</v>
      </c>
      <c r="F87" s="56" t="str">
        <f>VLOOKUP(Tbl_Baseline_23_24_Adj[[#This Row],[Agy Code]],TblAgencies[],10,FALSE)</f>
        <v>Virginia Economic Development Partnership</v>
      </c>
      <c r="G87" s="56">
        <f>VLOOKUP(Tbl_Baseline_23_24_Adj[[#This Row],[Agy Code]],TblAgencies[],13,FALSE)</f>
        <v>77000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6</v>
      </c>
      <c r="C88" s="56">
        <f>VLOOKUP(Tbl_Baseline_23_24_Adj[[#This Row],[Agy Code]],TblAgencies[],2,FALSE)</f>
        <v>16</v>
      </c>
      <c r="D88" s="56">
        <f t="shared" si="3"/>
        <v>310</v>
      </c>
      <c r="E88" s="56" t="str">
        <f>VLOOKUP(Tbl_Baseline_23_24_Adj[[#This Row],[Agy Code]],TblAgencies[],9,FALSE)</f>
        <v>310: Virginia Economic Development Partnership</v>
      </c>
      <c r="F88" s="56" t="str">
        <f>VLOOKUP(Tbl_Baseline_23_24_Adj[[#This Row],[Agy Code]],TblAgencies[],10,FALSE)</f>
        <v>Virginia Economic Development Partnership</v>
      </c>
      <c r="G88" s="56">
        <f>VLOOKUP(Tbl_Baseline_23_24_Adj[[#This Row],[Agy Code]],TblAgencies[],13,FALSE)</f>
        <v>77000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6</v>
      </c>
      <c r="C89" s="56">
        <f>VLOOKUP(Tbl_Baseline_23_24_Adj[[#This Row],[Agy Code]],TblAgencies[],2,FALSE)</f>
        <v>16</v>
      </c>
      <c r="D89" s="56">
        <f t="shared" si="3"/>
        <v>310</v>
      </c>
      <c r="E89" s="56" t="str">
        <f>VLOOKUP(Tbl_Baseline_23_24_Adj[[#This Row],[Agy Code]],TblAgencies[],9,FALSE)</f>
        <v>310: Virginia Economic Development Partnership</v>
      </c>
      <c r="F89" s="56" t="str">
        <f>VLOOKUP(Tbl_Baseline_23_24_Adj[[#This Row],[Agy Code]],TblAgencies[],10,FALSE)</f>
        <v>Virginia Economic Development Partnership</v>
      </c>
      <c r="G89" s="56">
        <f>VLOOKUP(Tbl_Baseline_23_24_Adj[[#This Row],[Agy Code]],TblAgencies[],13,FALSE)</f>
        <v>77000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6</v>
      </c>
      <c r="C90" s="56">
        <f>VLOOKUP(Tbl_Baseline_23_24_Adj[[#This Row],[Agy Code]],TblAgencies[],2,FALSE)</f>
        <v>16</v>
      </c>
      <c r="D90" s="56">
        <f t="shared" si="3"/>
        <v>310</v>
      </c>
      <c r="E90" s="56" t="str">
        <f>VLOOKUP(Tbl_Baseline_23_24_Adj[[#This Row],[Agy Code]],TblAgencies[],9,FALSE)</f>
        <v>310: Virginia Economic Development Partnership</v>
      </c>
      <c r="F90" s="56" t="str">
        <f>VLOOKUP(Tbl_Baseline_23_24_Adj[[#This Row],[Agy Code]],TblAgencies[],10,FALSE)</f>
        <v>Virginia Economic Development Partnership</v>
      </c>
      <c r="G90" s="56">
        <f>VLOOKUP(Tbl_Baseline_23_24_Adj[[#This Row],[Agy Code]],TblAgencies[],13,FALSE)</f>
        <v>77000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6</v>
      </c>
      <c r="C91" s="56">
        <f>VLOOKUP(Tbl_Baseline_23_24_Adj[[#This Row],[Agy Code]],TblAgencies[],2,FALSE)</f>
        <v>16</v>
      </c>
      <c r="D91" s="56">
        <f t="shared" si="3"/>
        <v>310</v>
      </c>
      <c r="E91" s="56" t="str">
        <f>VLOOKUP(Tbl_Baseline_23_24_Adj[[#This Row],[Agy Code]],TblAgencies[],9,FALSE)</f>
        <v>310: Virginia Economic Development Partnership</v>
      </c>
      <c r="F91" s="56" t="str">
        <f>VLOOKUP(Tbl_Baseline_23_24_Adj[[#This Row],[Agy Code]],TblAgencies[],10,FALSE)</f>
        <v>Virginia Economic Development Partnership</v>
      </c>
      <c r="G91" s="56">
        <f>VLOOKUP(Tbl_Baseline_23_24_Adj[[#This Row],[Agy Code]],TblAgencies[],13,FALSE)</f>
        <v>77000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6</v>
      </c>
      <c r="C92" s="56">
        <f>VLOOKUP(Tbl_Baseline_23_24_Adj[[#This Row],[Agy Code]],TblAgencies[],2,FALSE)</f>
        <v>16</v>
      </c>
      <c r="D92" s="56">
        <f t="shared" si="1"/>
        <v>310</v>
      </c>
      <c r="E92" s="56" t="str">
        <f>VLOOKUP(Tbl_Baseline_23_24_Adj[[#This Row],[Agy Code]],TblAgencies[],9,FALSE)</f>
        <v>310: Virginia Economic Development Partnership</v>
      </c>
      <c r="F92" s="56" t="str">
        <f>VLOOKUP(Tbl_Baseline_23_24_Adj[[#This Row],[Agy Code]],TblAgencies[],10,FALSE)</f>
        <v>Virginia Economic Development Partnership</v>
      </c>
      <c r="G92" s="56">
        <f>VLOOKUP(Tbl_Baseline_23_24_Adj[[#This Row],[Agy Code]],TblAgencies[],13,FALSE)</f>
        <v>77000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6</v>
      </c>
      <c r="C93" s="56">
        <f>VLOOKUP(Tbl_Baseline_23_24_Adj[[#This Row],[Agy Code]],TblAgencies[],2,FALSE)</f>
        <v>16</v>
      </c>
      <c r="D93" s="56">
        <f t="shared" si="1"/>
        <v>310</v>
      </c>
      <c r="E93" s="56" t="str">
        <f>VLOOKUP(Tbl_Baseline_23_24_Adj[[#This Row],[Agy Code]],TblAgencies[],9,FALSE)</f>
        <v>310: Virginia Economic Development Partnership</v>
      </c>
      <c r="F93" s="56" t="str">
        <f>VLOOKUP(Tbl_Baseline_23_24_Adj[[#This Row],[Agy Code]],TblAgencies[],10,FALSE)</f>
        <v>Virginia Economic Development Partnership</v>
      </c>
      <c r="G93" s="56">
        <f>VLOOKUP(Tbl_Baseline_23_24_Adj[[#This Row],[Agy Code]],TblAgencies[],13,FALSE)</f>
        <v>77000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6</v>
      </c>
      <c r="C94" s="56">
        <f>VLOOKUP(Tbl_Baseline_23_24_Adj[[#This Row],[Agy Code]],TblAgencies[],2,FALSE)</f>
        <v>16</v>
      </c>
      <c r="D94" s="56">
        <f t="shared" si="1"/>
        <v>310</v>
      </c>
      <c r="E94" s="56" t="str">
        <f>VLOOKUP(Tbl_Baseline_23_24_Adj[[#This Row],[Agy Code]],TblAgencies[],9,FALSE)</f>
        <v>310: Virginia Economic Development Partnership</v>
      </c>
      <c r="F94" s="56" t="str">
        <f>VLOOKUP(Tbl_Baseline_23_24_Adj[[#This Row],[Agy Code]],TblAgencies[],10,FALSE)</f>
        <v>Virginia Economic Development Partnership</v>
      </c>
      <c r="G94" s="56">
        <f>VLOOKUP(Tbl_Baseline_23_24_Adj[[#This Row],[Agy Code]],TblAgencies[],13,FALSE)</f>
        <v>77000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6">
        <f>VLOOKUP(Tbl_Baseline_23_24_Adj[[#This Row],[Agy Code]],TblAgencies[],4,FALSE)</f>
        <v>6</v>
      </c>
      <c r="C95" s="56">
        <f>VLOOKUP(Tbl_Baseline_23_24_Adj[[#This Row],[Agy Code]],TblAgencies[],2,FALSE)</f>
        <v>16</v>
      </c>
      <c r="D95" s="56">
        <f>SelectAgyCode</f>
        <v>310</v>
      </c>
      <c r="E95" s="56" t="str">
        <f>VLOOKUP(Tbl_Baseline_23_24_Adj[[#This Row],[Agy Code]],TblAgencies[],9,FALSE)</f>
        <v>310: Virginia Economic Development Partnership</v>
      </c>
      <c r="F95" s="56" t="str">
        <f>VLOOKUP(Tbl_Baseline_23_24_Adj[[#This Row],[Agy Code]],TblAgencies[],10,FALSE)</f>
        <v>Virginia Economic Development Partnership</v>
      </c>
      <c r="G95" s="56">
        <f>VLOOKUP(Tbl_Baseline_23_24_Adj[[#This Row],[Agy Code]],TblAgencies[],13,FALSE)</f>
        <v>77000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6">
        <f>VLOOKUP(Tbl_Baseline_23_24_Adj[[#This Row],[Agy Code]],TblAgencies[],4,FALSE)</f>
        <v>6</v>
      </c>
      <c r="C96" s="56">
        <f>VLOOKUP(Tbl_Baseline_23_24_Adj[[#This Row],[Agy Code]],TblAgencies[],2,FALSE)</f>
        <v>16</v>
      </c>
      <c r="D96" s="56">
        <f t="shared" si="1"/>
        <v>310</v>
      </c>
      <c r="E96" s="56" t="str">
        <f>VLOOKUP(Tbl_Baseline_23_24_Adj[[#This Row],[Agy Code]],TblAgencies[],9,FALSE)</f>
        <v>310: Virginia Economic Development Partnership</v>
      </c>
      <c r="F96" s="56" t="str">
        <f>VLOOKUP(Tbl_Baseline_23_24_Adj[[#This Row],[Agy Code]],TblAgencies[],10,FALSE)</f>
        <v>Virginia Economic Development Partnership</v>
      </c>
      <c r="G96" s="56">
        <f>VLOOKUP(Tbl_Baseline_23_24_Adj[[#This Row],[Agy Code]],TblAgencies[],13,FALSE)</f>
        <v>77000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6</v>
      </c>
      <c r="C97" s="58">
        <f>VLOOKUP(Tbl_Baseline_23_24_Adj[[#This Row],[Agy Code]],TblAgencies[],2,FALSE)</f>
        <v>16</v>
      </c>
      <c r="D97" s="58">
        <f t="shared" si="0"/>
        <v>310</v>
      </c>
      <c r="E97" s="56" t="str">
        <f>VLOOKUP(Tbl_Baseline_23_24_Adj[[#This Row],[Agy Code]],TblAgencies[],9,FALSE)</f>
        <v>310: Virginia Economic Development Partnership</v>
      </c>
      <c r="F97" s="58" t="str">
        <f>VLOOKUP(Tbl_Baseline_23_24_Adj[[#This Row],[Agy Code]],TblAgencies[],10,FALSE)</f>
        <v>Virginia Economic Development Partnership</v>
      </c>
      <c r="G97" s="58">
        <f>VLOOKUP(Tbl_Baseline_23_24_Adj[[#This Row],[Agy Code]],TblAgencies[],13,FALSE)</f>
        <v>77000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8">
        <f>VLOOKUP(Tbl_Baseline_23_24_Adj[[#This Row],[Agy Code]],TblAgencies[],4,FALSE)</f>
        <v>6</v>
      </c>
      <c r="C98" s="58">
        <f>VLOOKUP(Tbl_Baseline_23_24_Adj[[#This Row],[Agy Code]],TblAgencies[],2,FALSE)</f>
        <v>16</v>
      </c>
      <c r="D98" s="58">
        <f t="shared" si="0"/>
        <v>310</v>
      </c>
      <c r="E98" s="56" t="str">
        <f>VLOOKUP(Tbl_Baseline_23_24_Adj[[#This Row],[Agy Code]],TblAgencies[],9,FALSE)</f>
        <v>310: Virginia Economic Development Partnership</v>
      </c>
      <c r="F98" s="58" t="str">
        <f>VLOOKUP(Tbl_Baseline_23_24_Adj[[#This Row],[Agy Code]],TblAgencies[],10,FALSE)</f>
        <v>Virginia Economic Development Partnership</v>
      </c>
      <c r="G98" s="58">
        <f>VLOOKUP(Tbl_Baseline_23_24_Adj[[#This Row],[Agy Code]],TblAgencies[],13,FALSE)</f>
        <v>77000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8">
        <f>VLOOKUP(Tbl_Baseline_23_24_Adj[[#This Row],[Agy Code]],TblAgencies[],4,FALSE)</f>
        <v>6</v>
      </c>
      <c r="C99" s="58">
        <f>VLOOKUP(Tbl_Baseline_23_24_Adj[[#This Row],[Agy Code]],TblAgencies[],2,FALSE)</f>
        <v>16</v>
      </c>
      <c r="D99" s="58">
        <f t="shared" si="0"/>
        <v>310</v>
      </c>
      <c r="E99" s="56" t="str">
        <f>VLOOKUP(Tbl_Baseline_23_24_Adj[[#This Row],[Agy Code]],TblAgencies[],9,FALSE)</f>
        <v>310: Virginia Economic Development Partnership</v>
      </c>
      <c r="F99" s="58" t="str">
        <f>VLOOKUP(Tbl_Baseline_23_24_Adj[[#This Row],[Agy Code]],TblAgencies[],10,FALSE)</f>
        <v>Virginia Economic Development Partnership</v>
      </c>
      <c r="G99" s="58">
        <f>VLOOKUP(Tbl_Baseline_23_24_Adj[[#This Row],[Agy Code]],TblAgencies[],13,FALSE)</f>
        <v>77000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6</v>
      </c>
      <c r="C100" s="56">
        <f>VLOOKUP(Tbl_Baseline_23_24_Adj[[#This Row],[Agy Code]],TblAgencies[],2,FALSE)</f>
        <v>16</v>
      </c>
      <c r="D100" s="56">
        <f t="shared" ref="D100:D120" si="4">SelectAgyCode</f>
        <v>310</v>
      </c>
      <c r="E100" s="56" t="str">
        <f>VLOOKUP(Tbl_Baseline_23_24_Adj[[#This Row],[Agy Code]],TblAgencies[],9,FALSE)</f>
        <v>310: Virginia Economic Development Partnership</v>
      </c>
      <c r="F100" s="56" t="str">
        <f>VLOOKUP(Tbl_Baseline_23_24_Adj[[#This Row],[Agy Code]],TblAgencies[],10,FALSE)</f>
        <v>Virginia Economic Development Partnership</v>
      </c>
      <c r="G100" s="56">
        <f>VLOOKUP(Tbl_Baseline_23_24_Adj[[#This Row],[Agy Code]],TblAgencies[],13,FALSE)</f>
        <v>77000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6</v>
      </c>
      <c r="C101" s="56">
        <f>VLOOKUP(Tbl_Baseline_23_24_Adj[[#This Row],[Agy Code]],TblAgencies[],2,FALSE)</f>
        <v>16</v>
      </c>
      <c r="D101" s="56">
        <f t="shared" si="4"/>
        <v>310</v>
      </c>
      <c r="E101" s="56" t="str">
        <f>VLOOKUP(Tbl_Baseline_23_24_Adj[[#This Row],[Agy Code]],TblAgencies[],9,FALSE)</f>
        <v>310: Virginia Economic Development Partnership</v>
      </c>
      <c r="F101" s="56" t="str">
        <f>VLOOKUP(Tbl_Baseline_23_24_Adj[[#This Row],[Agy Code]],TblAgencies[],10,FALSE)</f>
        <v>Virginia Economic Development Partnership</v>
      </c>
      <c r="G101" s="56">
        <f>VLOOKUP(Tbl_Baseline_23_24_Adj[[#This Row],[Agy Code]],TblAgencies[],13,FALSE)</f>
        <v>77000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6</v>
      </c>
      <c r="C102" s="56">
        <f>VLOOKUP(Tbl_Baseline_23_24_Adj[[#This Row],[Agy Code]],TblAgencies[],2,FALSE)</f>
        <v>16</v>
      </c>
      <c r="D102" s="56">
        <f t="shared" si="4"/>
        <v>310</v>
      </c>
      <c r="E102" s="56" t="str">
        <f>VLOOKUP(Tbl_Baseline_23_24_Adj[[#This Row],[Agy Code]],TblAgencies[],9,FALSE)</f>
        <v>310: Virginia Economic Development Partnership</v>
      </c>
      <c r="F102" s="56" t="str">
        <f>VLOOKUP(Tbl_Baseline_23_24_Adj[[#This Row],[Agy Code]],TblAgencies[],10,FALSE)</f>
        <v>Virginia Economic Development Partnership</v>
      </c>
      <c r="G102" s="56">
        <f>VLOOKUP(Tbl_Baseline_23_24_Adj[[#This Row],[Agy Code]],TblAgencies[],13,FALSE)</f>
        <v>77000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6</v>
      </c>
      <c r="C103" s="56">
        <f>VLOOKUP(Tbl_Baseline_23_24_Adj[[#This Row],[Agy Code]],TblAgencies[],2,FALSE)</f>
        <v>16</v>
      </c>
      <c r="D103" s="56">
        <f t="shared" si="4"/>
        <v>310</v>
      </c>
      <c r="E103" s="56" t="str">
        <f>VLOOKUP(Tbl_Baseline_23_24_Adj[[#This Row],[Agy Code]],TblAgencies[],9,FALSE)</f>
        <v>310: Virginia Economic Development Partnership</v>
      </c>
      <c r="F103" s="56" t="str">
        <f>VLOOKUP(Tbl_Baseline_23_24_Adj[[#This Row],[Agy Code]],TblAgencies[],10,FALSE)</f>
        <v>Virginia Economic Development Partnership</v>
      </c>
      <c r="G103" s="56">
        <f>VLOOKUP(Tbl_Baseline_23_24_Adj[[#This Row],[Agy Code]],TblAgencies[],13,FALSE)</f>
        <v>77000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6</v>
      </c>
      <c r="C104" s="56">
        <f>VLOOKUP(Tbl_Baseline_23_24_Adj[[#This Row],[Agy Code]],TblAgencies[],2,FALSE)</f>
        <v>16</v>
      </c>
      <c r="D104" s="56">
        <f t="shared" si="4"/>
        <v>310</v>
      </c>
      <c r="E104" s="56" t="str">
        <f>VLOOKUP(Tbl_Baseline_23_24_Adj[[#This Row],[Agy Code]],TblAgencies[],9,FALSE)</f>
        <v>310: Virginia Economic Development Partnership</v>
      </c>
      <c r="F104" s="56" t="str">
        <f>VLOOKUP(Tbl_Baseline_23_24_Adj[[#This Row],[Agy Code]],TblAgencies[],10,FALSE)</f>
        <v>Virginia Economic Development Partnership</v>
      </c>
      <c r="G104" s="56">
        <f>VLOOKUP(Tbl_Baseline_23_24_Adj[[#This Row],[Agy Code]],TblAgencies[],13,FALSE)</f>
        <v>77000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6</v>
      </c>
      <c r="C105" s="56">
        <f>VLOOKUP(Tbl_Baseline_23_24_Adj[[#This Row],[Agy Code]],TblAgencies[],2,FALSE)</f>
        <v>16</v>
      </c>
      <c r="D105" s="56">
        <f t="shared" si="4"/>
        <v>310</v>
      </c>
      <c r="E105" s="56" t="str">
        <f>VLOOKUP(Tbl_Baseline_23_24_Adj[[#This Row],[Agy Code]],TblAgencies[],9,FALSE)</f>
        <v>310: Virginia Economic Development Partnership</v>
      </c>
      <c r="F105" s="56" t="str">
        <f>VLOOKUP(Tbl_Baseline_23_24_Adj[[#This Row],[Agy Code]],TblAgencies[],10,FALSE)</f>
        <v>Virginia Economic Development Partnership</v>
      </c>
      <c r="G105" s="56">
        <f>VLOOKUP(Tbl_Baseline_23_24_Adj[[#This Row],[Agy Code]],TblAgencies[],13,FALSE)</f>
        <v>77000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6</v>
      </c>
      <c r="C106" s="56">
        <f>VLOOKUP(Tbl_Baseline_23_24_Adj[[#This Row],[Agy Code]],TblAgencies[],2,FALSE)</f>
        <v>16</v>
      </c>
      <c r="D106" s="56">
        <f t="shared" si="4"/>
        <v>310</v>
      </c>
      <c r="E106" s="56" t="str">
        <f>VLOOKUP(Tbl_Baseline_23_24_Adj[[#This Row],[Agy Code]],TblAgencies[],9,FALSE)</f>
        <v>310: Virginia Economic Development Partnership</v>
      </c>
      <c r="F106" s="56" t="str">
        <f>VLOOKUP(Tbl_Baseline_23_24_Adj[[#This Row],[Agy Code]],TblAgencies[],10,FALSE)</f>
        <v>Virginia Economic Development Partnership</v>
      </c>
      <c r="G106" s="56">
        <f>VLOOKUP(Tbl_Baseline_23_24_Adj[[#This Row],[Agy Code]],TblAgencies[],13,FALSE)</f>
        <v>77000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6</v>
      </c>
      <c r="C107" s="56">
        <f>VLOOKUP(Tbl_Baseline_23_24_Adj[[#This Row],[Agy Code]],TblAgencies[],2,FALSE)</f>
        <v>16</v>
      </c>
      <c r="D107" s="56">
        <f t="shared" si="4"/>
        <v>310</v>
      </c>
      <c r="E107" s="56" t="str">
        <f>VLOOKUP(Tbl_Baseline_23_24_Adj[[#This Row],[Agy Code]],TblAgencies[],9,FALSE)</f>
        <v>310: Virginia Economic Development Partnership</v>
      </c>
      <c r="F107" s="56" t="str">
        <f>VLOOKUP(Tbl_Baseline_23_24_Adj[[#This Row],[Agy Code]],TblAgencies[],10,FALSE)</f>
        <v>Virginia Economic Development Partnership</v>
      </c>
      <c r="G107" s="56">
        <f>VLOOKUP(Tbl_Baseline_23_24_Adj[[#This Row],[Agy Code]],TblAgencies[],13,FALSE)</f>
        <v>77000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6</v>
      </c>
      <c r="C108" s="56">
        <f>VLOOKUP(Tbl_Baseline_23_24_Adj[[#This Row],[Agy Code]],TblAgencies[],2,FALSE)</f>
        <v>16</v>
      </c>
      <c r="D108" s="56">
        <f t="shared" si="4"/>
        <v>310</v>
      </c>
      <c r="E108" s="56" t="str">
        <f>VLOOKUP(Tbl_Baseline_23_24_Adj[[#This Row],[Agy Code]],TblAgencies[],9,FALSE)</f>
        <v>310: Virginia Economic Development Partnership</v>
      </c>
      <c r="F108" s="56" t="str">
        <f>VLOOKUP(Tbl_Baseline_23_24_Adj[[#This Row],[Agy Code]],TblAgencies[],10,FALSE)</f>
        <v>Virginia Economic Development Partnership</v>
      </c>
      <c r="G108" s="56">
        <f>VLOOKUP(Tbl_Baseline_23_24_Adj[[#This Row],[Agy Code]],TblAgencies[],13,FALSE)</f>
        <v>77000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6</v>
      </c>
      <c r="C109" s="56">
        <f>VLOOKUP(Tbl_Baseline_23_24_Adj[[#This Row],[Agy Code]],TblAgencies[],2,FALSE)</f>
        <v>16</v>
      </c>
      <c r="D109" s="56">
        <f t="shared" si="4"/>
        <v>310</v>
      </c>
      <c r="E109" s="56" t="str">
        <f>VLOOKUP(Tbl_Baseline_23_24_Adj[[#This Row],[Agy Code]],TblAgencies[],9,FALSE)</f>
        <v>310: Virginia Economic Development Partnership</v>
      </c>
      <c r="F109" s="56" t="str">
        <f>VLOOKUP(Tbl_Baseline_23_24_Adj[[#This Row],[Agy Code]],TblAgencies[],10,FALSE)</f>
        <v>Virginia Economic Development Partnership</v>
      </c>
      <c r="G109" s="56">
        <f>VLOOKUP(Tbl_Baseline_23_24_Adj[[#This Row],[Agy Code]],TblAgencies[],13,FALSE)</f>
        <v>77000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6</v>
      </c>
      <c r="C110" s="56">
        <f>VLOOKUP(Tbl_Baseline_23_24_Adj[[#This Row],[Agy Code]],TblAgencies[],2,FALSE)</f>
        <v>16</v>
      </c>
      <c r="D110" s="56">
        <f t="shared" si="4"/>
        <v>310</v>
      </c>
      <c r="E110" s="56" t="str">
        <f>VLOOKUP(Tbl_Baseline_23_24_Adj[[#This Row],[Agy Code]],TblAgencies[],9,FALSE)</f>
        <v>310: Virginia Economic Development Partnership</v>
      </c>
      <c r="F110" s="56" t="str">
        <f>VLOOKUP(Tbl_Baseline_23_24_Adj[[#This Row],[Agy Code]],TblAgencies[],10,FALSE)</f>
        <v>Virginia Economic Development Partnership</v>
      </c>
      <c r="G110" s="56">
        <f>VLOOKUP(Tbl_Baseline_23_24_Adj[[#This Row],[Agy Code]],TblAgencies[],13,FALSE)</f>
        <v>77000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6</v>
      </c>
      <c r="C111" s="56">
        <f>VLOOKUP(Tbl_Baseline_23_24_Adj[[#This Row],[Agy Code]],TblAgencies[],2,FALSE)</f>
        <v>16</v>
      </c>
      <c r="D111" s="56">
        <f t="shared" si="4"/>
        <v>310</v>
      </c>
      <c r="E111" s="56" t="str">
        <f>VLOOKUP(Tbl_Baseline_23_24_Adj[[#This Row],[Agy Code]],TblAgencies[],9,FALSE)</f>
        <v>310: Virginia Economic Development Partnership</v>
      </c>
      <c r="F111" s="56" t="str">
        <f>VLOOKUP(Tbl_Baseline_23_24_Adj[[#This Row],[Agy Code]],TblAgencies[],10,FALSE)</f>
        <v>Virginia Economic Development Partnership</v>
      </c>
      <c r="G111" s="56">
        <f>VLOOKUP(Tbl_Baseline_23_24_Adj[[#This Row],[Agy Code]],TblAgencies[],13,FALSE)</f>
        <v>77000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6</v>
      </c>
      <c r="C112" s="56">
        <f>VLOOKUP(Tbl_Baseline_23_24_Adj[[#This Row],[Agy Code]],TblAgencies[],2,FALSE)</f>
        <v>16</v>
      </c>
      <c r="D112" s="56">
        <f t="shared" si="4"/>
        <v>310</v>
      </c>
      <c r="E112" s="56" t="str">
        <f>VLOOKUP(Tbl_Baseline_23_24_Adj[[#This Row],[Agy Code]],TblAgencies[],9,FALSE)</f>
        <v>310: Virginia Economic Development Partnership</v>
      </c>
      <c r="F112" s="56" t="str">
        <f>VLOOKUP(Tbl_Baseline_23_24_Adj[[#This Row],[Agy Code]],TblAgencies[],10,FALSE)</f>
        <v>Virginia Economic Development Partnership</v>
      </c>
      <c r="G112" s="56">
        <f>VLOOKUP(Tbl_Baseline_23_24_Adj[[#This Row],[Agy Code]],TblAgencies[],13,FALSE)</f>
        <v>77000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6</v>
      </c>
      <c r="C113" s="56">
        <f>VLOOKUP(Tbl_Baseline_23_24_Adj[[#This Row],[Agy Code]],TblAgencies[],2,FALSE)</f>
        <v>16</v>
      </c>
      <c r="D113" s="56">
        <f t="shared" si="4"/>
        <v>310</v>
      </c>
      <c r="E113" s="56" t="str">
        <f>VLOOKUP(Tbl_Baseline_23_24_Adj[[#This Row],[Agy Code]],TblAgencies[],9,FALSE)</f>
        <v>310: Virginia Economic Development Partnership</v>
      </c>
      <c r="F113" s="56" t="str">
        <f>VLOOKUP(Tbl_Baseline_23_24_Adj[[#This Row],[Agy Code]],TblAgencies[],10,FALSE)</f>
        <v>Virginia Economic Development Partnership</v>
      </c>
      <c r="G113" s="56">
        <f>VLOOKUP(Tbl_Baseline_23_24_Adj[[#This Row],[Agy Code]],TblAgencies[],13,FALSE)</f>
        <v>77000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6</v>
      </c>
      <c r="C114" s="56">
        <f>VLOOKUP(Tbl_Baseline_23_24_Adj[[#This Row],[Agy Code]],TblAgencies[],2,FALSE)</f>
        <v>16</v>
      </c>
      <c r="D114" s="56">
        <f t="shared" si="4"/>
        <v>310</v>
      </c>
      <c r="E114" s="56" t="str">
        <f>VLOOKUP(Tbl_Baseline_23_24_Adj[[#This Row],[Agy Code]],TblAgencies[],9,FALSE)</f>
        <v>310: Virginia Economic Development Partnership</v>
      </c>
      <c r="F114" s="56" t="str">
        <f>VLOOKUP(Tbl_Baseline_23_24_Adj[[#This Row],[Agy Code]],TblAgencies[],10,FALSE)</f>
        <v>Virginia Economic Development Partnership</v>
      </c>
      <c r="G114" s="56">
        <f>VLOOKUP(Tbl_Baseline_23_24_Adj[[#This Row],[Agy Code]],TblAgencies[],13,FALSE)</f>
        <v>77000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6</v>
      </c>
      <c r="C115" s="56">
        <f>VLOOKUP(Tbl_Baseline_23_24_Adj[[#This Row],[Agy Code]],TblAgencies[],2,FALSE)</f>
        <v>16</v>
      </c>
      <c r="D115" s="56">
        <f t="shared" si="4"/>
        <v>310</v>
      </c>
      <c r="E115" s="56" t="str">
        <f>VLOOKUP(Tbl_Baseline_23_24_Adj[[#This Row],[Agy Code]],TblAgencies[],9,FALSE)</f>
        <v>310: Virginia Economic Development Partnership</v>
      </c>
      <c r="F115" s="56" t="str">
        <f>VLOOKUP(Tbl_Baseline_23_24_Adj[[#This Row],[Agy Code]],TblAgencies[],10,FALSE)</f>
        <v>Virginia Economic Development Partnership</v>
      </c>
      <c r="G115" s="56">
        <f>VLOOKUP(Tbl_Baseline_23_24_Adj[[#This Row],[Agy Code]],TblAgencies[],13,FALSE)</f>
        <v>77000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6</v>
      </c>
      <c r="C116" s="56">
        <f>VLOOKUP(Tbl_Baseline_23_24_Adj[[#This Row],[Agy Code]],TblAgencies[],2,FALSE)</f>
        <v>16</v>
      </c>
      <c r="D116" s="56">
        <f t="shared" si="4"/>
        <v>310</v>
      </c>
      <c r="E116" s="56" t="str">
        <f>VLOOKUP(Tbl_Baseline_23_24_Adj[[#This Row],[Agy Code]],TblAgencies[],9,FALSE)</f>
        <v>310: Virginia Economic Development Partnership</v>
      </c>
      <c r="F116" s="56" t="str">
        <f>VLOOKUP(Tbl_Baseline_23_24_Adj[[#This Row],[Agy Code]],TblAgencies[],10,FALSE)</f>
        <v>Virginia Economic Development Partnership</v>
      </c>
      <c r="G116" s="56">
        <f>VLOOKUP(Tbl_Baseline_23_24_Adj[[#This Row],[Agy Code]],TblAgencies[],13,FALSE)</f>
        <v>77000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6</v>
      </c>
      <c r="C117" s="56">
        <f>VLOOKUP(Tbl_Baseline_23_24_Adj[[#This Row],[Agy Code]],TblAgencies[],2,FALSE)</f>
        <v>16</v>
      </c>
      <c r="D117" s="56">
        <f t="shared" si="4"/>
        <v>310</v>
      </c>
      <c r="E117" s="56" t="str">
        <f>VLOOKUP(Tbl_Baseline_23_24_Adj[[#This Row],[Agy Code]],TblAgencies[],9,FALSE)</f>
        <v>310: Virginia Economic Development Partnership</v>
      </c>
      <c r="F117" s="56" t="str">
        <f>VLOOKUP(Tbl_Baseline_23_24_Adj[[#This Row],[Agy Code]],TblAgencies[],10,FALSE)</f>
        <v>Virginia Economic Development Partnership</v>
      </c>
      <c r="G117" s="56">
        <f>VLOOKUP(Tbl_Baseline_23_24_Adj[[#This Row],[Agy Code]],TblAgencies[],13,FALSE)</f>
        <v>77000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6</v>
      </c>
      <c r="C118" s="56">
        <f>VLOOKUP(Tbl_Baseline_23_24_Adj[[#This Row],[Agy Code]],TblAgencies[],2,FALSE)</f>
        <v>16</v>
      </c>
      <c r="D118" s="56">
        <f t="shared" si="4"/>
        <v>310</v>
      </c>
      <c r="E118" s="56" t="str">
        <f>VLOOKUP(Tbl_Baseline_23_24_Adj[[#This Row],[Agy Code]],TblAgencies[],9,FALSE)</f>
        <v>310: Virginia Economic Development Partnership</v>
      </c>
      <c r="F118" s="56" t="str">
        <f>VLOOKUP(Tbl_Baseline_23_24_Adj[[#This Row],[Agy Code]],TblAgencies[],10,FALSE)</f>
        <v>Virginia Economic Development Partnership</v>
      </c>
      <c r="G118" s="56">
        <f>VLOOKUP(Tbl_Baseline_23_24_Adj[[#This Row],[Agy Code]],TblAgencies[],13,FALSE)</f>
        <v>77000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6">
        <f>VLOOKUP(Tbl_Baseline_23_24_Adj[[#This Row],[Agy Code]],TblAgencies[],4,FALSE)</f>
        <v>6</v>
      </c>
      <c r="C119" s="56">
        <f>VLOOKUP(Tbl_Baseline_23_24_Adj[[#This Row],[Agy Code]],TblAgencies[],2,FALSE)</f>
        <v>16</v>
      </c>
      <c r="D119" s="56">
        <f t="shared" si="4"/>
        <v>310</v>
      </c>
      <c r="E119" s="56" t="str">
        <f>VLOOKUP(Tbl_Baseline_23_24_Adj[[#This Row],[Agy Code]],TblAgencies[],9,FALSE)</f>
        <v>310: Virginia Economic Development Partnership</v>
      </c>
      <c r="F119" s="56" t="str">
        <f>VLOOKUP(Tbl_Baseline_23_24_Adj[[#This Row],[Agy Code]],TblAgencies[],10,FALSE)</f>
        <v>Virginia Economic Development Partnership</v>
      </c>
      <c r="G119" s="56">
        <f>VLOOKUP(Tbl_Baseline_23_24_Adj[[#This Row],[Agy Code]],TblAgencies[],13,FALSE)</f>
        <v>77000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6">
        <f>VLOOKUP(Tbl_Baseline_23_24_Adj[[#This Row],[Agy Code]],TblAgencies[],4,FALSE)</f>
        <v>6</v>
      </c>
      <c r="C120" s="56">
        <f>VLOOKUP(Tbl_Baseline_23_24_Adj[[#This Row],[Agy Code]],TblAgencies[],2,FALSE)</f>
        <v>16</v>
      </c>
      <c r="D120" s="56">
        <f t="shared" si="4"/>
        <v>310</v>
      </c>
      <c r="E120" s="56" t="str">
        <f>VLOOKUP(Tbl_Baseline_23_24_Adj[[#This Row],[Agy Code]],TblAgencies[],9,FALSE)</f>
        <v>310: Virginia Economic Development Partnership</v>
      </c>
      <c r="F120" s="56" t="str">
        <f>VLOOKUP(Tbl_Baseline_23_24_Adj[[#This Row],[Agy Code]],TblAgencies[],10,FALSE)</f>
        <v>Virginia Economic Development Partnership</v>
      </c>
      <c r="G120" s="56">
        <f>VLOOKUP(Tbl_Baseline_23_24_Adj[[#This Row],[Agy Code]],TblAgencies[],13,FALSE)</f>
        <v>77000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6</v>
      </c>
      <c r="C121" s="58">
        <f>VLOOKUP(Tbl_Baseline_23_24_Adj[[#This Row],[Agy Code]],TblAgencies[],2,FALSE)</f>
        <v>16</v>
      </c>
      <c r="D121" s="58">
        <f t="shared" si="0"/>
        <v>310</v>
      </c>
      <c r="E121" s="56" t="str">
        <f>VLOOKUP(Tbl_Baseline_23_24_Adj[[#This Row],[Agy Code]],TblAgencies[],9,FALSE)</f>
        <v>310: Virginia Economic Development Partnership</v>
      </c>
      <c r="F121" s="58" t="str">
        <f>VLOOKUP(Tbl_Baseline_23_24_Adj[[#This Row],[Agy Code]],TblAgencies[],10,FALSE)</f>
        <v>Virginia Economic Development Partnership</v>
      </c>
      <c r="G121" s="58">
        <f>VLOOKUP(Tbl_Baseline_23_24_Adj[[#This Row],[Agy Code]],TblAgencies[],13,FALSE)</f>
        <v>77000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6</v>
      </c>
      <c r="C122" s="58">
        <f>VLOOKUP(Tbl_Baseline_23_24_Adj[[#This Row],[Agy Code]],TblAgencies[],2,FALSE)</f>
        <v>16</v>
      </c>
      <c r="D122" s="58">
        <f t="shared" si="0"/>
        <v>310</v>
      </c>
      <c r="E122" s="56" t="str">
        <f>VLOOKUP(Tbl_Baseline_23_24_Adj[[#This Row],[Agy Code]],TblAgencies[],9,FALSE)</f>
        <v>310: Virginia Economic Development Partnership</v>
      </c>
      <c r="F122" s="58" t="str">
        <f>VLOOKUP(Tbl_Baseline_23_24_Adj[[#This Row],[Agy Code]],TblAgencies[],10,FALSE)</f>
        <v>Virginia Economic Development Partnership</v>
      </c>
      <c r="G122" s="58">
        <f>VLOOKUP(Tbl_Baseline_23_24_Adj[[#This Row],[Agy Code]],TblAgencies[],13,FALSE)</f>
        <v>77000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6</v>
      </c>
      <c r="C123" s="58">
        <f>VLOOKUP(Tbl_Baseline_23_24_Adj[[#This Row],[Agy Code]],TblAgencies[],2,FALSE)</f>
        <v>16</v>
      </c>
      <c r="D123" s="58">
        <f t="shared" si="0"/>
        <v>310</v>
      </c>
      <c r="E123" s="56" t="str">
        <f>VLOOKUP(Tbl_Baseline_23_24_Adj[[#This Row],[Agy Code]],TblAgencies[],9,FALSE)</f>
        <v>310: Virginia Economic Development Partnership</v>
      </c>
      <c r="F123" s="58" t="str">
        <f>VLOOKUP(Tbl_Baseline_23_24_Adj[[#This Row],[Agy Code]],TblAgencies[],10,FALSE)</f>
        <v>Virginia Economic Development Partnership</v>
      </c>
      <c r="G123" s="58">
        <f>VLOOKUP(Tbl_Baseline_23_24_Adj[[#This Row],[Agy Code]],TblAgencies[],13,FALSE)</f>
        <v>77000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6</v>
      </c>
      <c r="C124" s="58">
        <f>VLOOKUP(Tbl_Baseline_23_24_Adj[[#This Row],[Agy Code]],TblAgencies[],2,FALSE)</f>
        <v>16</v>
      </c>
      <c r="D124" s="58">
        <f t="shared" si="0"/>
        <v>310</v>
      </c>
      <c r="E124" s="56" t="str">
        <f>VLOOKUP(Tbl_Baseline_23_24_Adj[[#This Row],[Agy Code]],TblAgencies[],9,FALSE)</f>
        <v>310: Virginia Economic Development Partnership</v>
      </c>
      <c r="F124" s="58" t="str">
        <f>VLOOKUP(Tbl_Baseline_23_24_Adj[[#This Row],[Agy Code]],TblAgencies[],10,FALSE)</f>
        <v>Virginia Economic Development Partnership</v>
      </c>
      <c r="G124" s="58">
        <f>VLOOKUP(Tbl_Baseline_23_24_Adj[[#This Row],[Agy Code]],TblAgencies[],13,FALSE)</f>
        <v>77000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8">
        <f>VLOOKUP(Tbl_Baseline_23_24_Adj[[#This Row],[Agy Code]],TblAgencies[],4,FALSE)</f>
        <v>6</v>
      </c>
      <c r="C125" s="58">
        <f>VLOOKUP(Tbl_Baseline_23_24_Adj[[#This Row],[Agy Code]],TblAgencies[],2,FALSE)</f>
        <v>16</v>
      </c>
      <c r="D125" s="58">
        <f t="shared" si="0"/>
        <v>310</v>
      </c>
      <c r="E125" s="56" t="str">
        <f>VLOOKUP(Tbl_Baseline_23_24_Adj[[#This Row],[Agy Code]],TblAgencies[],9,FALSE)</f>
        <v>310: Virginia Economic Development Partnership</v>
      </c>
      <c r="F125" s="58" t="str">
        <f>VLOOKUP(Tbl_Baseline_23_24_Adj[[#This Row],[Agy Code]],TblAgencies[],10,FALSE)</f>
        <v>Virginia Economic Development Partnership</v>
      </c>
      <c r="G125" s="58">
        <f>VLOOKUP(Tbl_Baseline_23_24_Adj[[#This Row],[Agy Code]],TblAgencies[],13,FALSE)</f>
        <v>77000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8">
        <f>VLOOKUP(Tbl_Baseline_23_24_Adj[[#This Row],[Agy Code]],TblAgencies[],4,FALSE)</f>
        <v>6</v>
      </c>
      <c r="C126" s="58">
        <f>VLOOKUP(Tbl_Baseline_23_24_Adj[[#This Row],[Agy Code]],TblAgencies[],2,FALSE)</f>
        <v>16</v>
      </c>
      <c r="D126" s="58">
        <f t="shared" si="0"/>
        <v>310</v>
      </c>
      <c r="E126" s="56" t="str">
        <f>VLOOKUP(Tbl_Baseline_23_24_Adj[[#This Row],[Agy Code]],TblAgencies[],9,FALSE)</f>
        <v>310: Virginia Economic Development Partnership</v>
      </c>
      <c r="F126" s="58" t="str">
        <f>VLOOKUP(Tbl_Baseline_23_24_Adj[[#This Row],[Agy Code]],TblAgencies[],10,FALSE)</f>
        <v>Virginia Economic Development Partnership</v>
      </c>
      <c r="G126" s="58">
        <f>VLOOKUP(Tbl_Baseline_23_24_Adj[[#This Row],[Agy Code]],TblAgencies[],13,FALSE)</f>
        <v>77000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6</v>
      </c>
      <c r="C127" s="56">
        <f>VLOOKUP(Tbl_Baseline_23_24_Adj[[#This Row],[Agy Code]],TblAgencies[],2,FALSE)</f>
        <v>16</v>
      </c>
      <c r="D127" s="56">
        <f>SelectAgyCode</f>
        <v>310</v>
      </c>
      <c r="E127" s="56" t="str">
        <f>VLOOKUP(Tbl_Baseline_23_24_Adj[[#This Row],[Agy Code]],TblAgencies[],9,FALSE)</f>
        <v>310: Virginia Economic Development Partnership</v>
      </c>
      <c r="F127" s="56" t="str">
        <f>VLOOKUP(Tbl_Baseline_23_24_Adj[[#This Row],[Agy Code]],TblAgencies[],10,FALSE)</f>
        <v>Virginia Economic Development Partnership</v>
      </c>
      <c r="G127" s="56">
        <f>VLOOKUP(Tbl_Baseline_23_24_Adj[[#This Row],[Agy Code]],TblAgencies[],13,FALSE)</f>
        <v>77000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6">
        <f>VLOOKUP(Tbl_Baseline_23_24_Adj[[#This Row],[Agy Code]],TblAgencies[],4,FALSE)</f>
        <v>6</v>
      </c>
      <c r="C128" s="56">
        <f>VLOOKUP(Tbl_Baseline_23_24_Adj[[#This Row],[Agy Code]],TblAgencies[],2,FALSE)</f>
        <v>16</v>
      </c>
      <c r="D128" s="56">
        <f>SelectAgyCode</f>
        <v>310</v>
      </c>
      <c r="E128" s="56" t="str">
        <f>VLOOKUP(Tbl_Baseline_23_24_Adj[[#This Row],[Agy Code]],TblAgencies[],9,FALSE)</f>
        <v>310: Virginia Economic Development Partnership</v>
      </c>
      <c r="F128" s="56" t="str">
        <f>VLOOKUP(Tbl_Baseline_23_24_Adj[[#This Row],[Agy Code]],TblAgencies[],10,FALSE)</f>
        <v>Virginia Economic Development Partnership</v>
      </c>
      <c r="G128" s="56">
        <f>VLOOKUP(Tbl_Baseline_23_24_Adj[[#This Row],[Agy Code]],TblAgencies[],13,FALSE)</f>
        <v>77000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6</v>
      </c>
      <c r="C129" s="56">
        <f>VLOOKUP(Tbl_Baseline_23_24_Adj[[#This Row],[Agy Code]],TblAgencies[],2,FALSE)</f>
        <v>16</v>
      </c>
      <c r="D129" s="56">
        <f>SelectAgyCode</f>
        <v>310</v>
      </c>
      <c r="E129" s="56" t="str">
        <f>VLOOKUP(Tbl_Baseline_23_24_Adj[[#This Row],[Agy Code]],TblAgencies[],9,FALSE)</f>
        <v>310: Virginia Economic Development Partnership</v>
      </c>
      <c r="F129" s="56" t="str">
        <f>VLOOKUP(Tbl_Baseline_23_24_Adj[[#This Row],[Agy Code]],TblAgencies[],10,FALSE)</f>
        <v>Virginia Economic Development Partnership</v>
      </c>
      <c r="G129" s="56">
        <f>VLOOKUP(Tbl_Baseline_23_24_Adj[[#This Row],[Agy Code]],TblAgencies[],13,FALSE)</f>
        <v>77000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6</v>
      </c>
      <c r="C130" s="58">
        <f>VLOOKUP(Tbl_Baseline_23_24_Adj[[#This Row],[Agy Code]],TblAgencies[],2,FALSE)</f>
        <v>16</v>
      </c>
      <c r="D130" s="58">
        <f t="shared" si="0"/>
        <v>310</v>
      </c>
      <c r="E130" s="56" t="str">
        <f>VLOOKUP(Tbl_Baseline_23_24_Adj[[#This Row],[Agy Code]],TblAgencies[],9,FALSE)</f>
        <v>310: Virginia Economic Development Partnership</v>
      </c>
      <c r="F130" s="58" t="str">
        <f>VLOOKUP(Tbl_Baseline_23_24_Adj[[#This Row],[Agy Code]],TblAgencies[],10,FALSE)</f>
        <v>Virginia Economic Development Partnership</v>
      </c>
      <c r="G130" s="58">
        <f>VLOOKUP(Tbl_Baseline_23_24_Adj[[#This Row],[Agy Code]],TblAgencies[],13,FALSE)</f>
        <v>77000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6">
        <f>VLOOKUP(Tbl_Baseline_23_24_Adj[[#This Row],[Agy Code]],TblAgencies[],4,FALSE)</f>
        <v>6</v>
      </c>
      <c r="C131" s="56">
        <f>VLOOKUP(Tbl_Baseline_23_24_Adj[[#This Row],[Agy Code]],TblAgencies[],2,FALSE)</f>
        <v>16</v>
      </c>
      <c r="D131" s="56">
        <f t="shared" si="0"/>
        <v>310</v>
      </c>
      <c r="E131" s="56" t="str">
        <f>VLOOKUP(Tbl_Baseline_23_24_Adj[[#This Row],[Agy Code]],TblAgencies[],9,FALSE)</f>
        <v>310: Virginia Economic Development Partnership</v>
      </c>
      <c r="F131" s="56" t="str">
        <f>VLOOKUP(Tbl_Baseline_23_24_Adj[[#This Row],[Agy Code]],TblAgencies[],10,FALSE)</f>
        <v>Virginia Economic Development Partnership</v>
      </c>
      <c r="G131" s="56">
        <f>VLOOKUP(Tbl_Baseline_23_24_Adj[[#This Row],[Agy Code]],TblAgencies[],13,FALSE)</f>
        <v>77000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6</v>
      </c>
      <c r="C132" s="58">
        <f>VLOOKUP(Tbl_Baseline_23_24_Adj[[#This Row],[Agy Code]],TblAgencies[],2,FALSE)</f>
        <v>16</v>
      </c>
      <c r="D132" s="58">
        <f t="shared" si="0"/>
        <v>310</v>
      </c>
      <c r="E132" s="56" t="str">
        <f>VLOOKUP(Tbl_Baseline_23_24_Adj[[#This Row],[Agy Code]],TblAgencies[],9,FALSE)</f>
        <v>310: Virginia Economic Development Partnership</v>
      </c>
      <c r="F132" s="58" t="str">
        <f>VLOOKUP(Tbl_Baseline_23_24_Adj[[#This Row],[Agy Code]],TblAgencies[],10,FALSE)</f>
        <v>Virginia Economic Development Partnership</v>
      </c>
      <c r="G132" s="58">
        <f>VLOOKUP(Tbl_Baseline_23_24_Adj[[#This Row],[Agy Code]],TblAgencies[],13,FALSE)</f>
        <v>77000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6</v>
      </c>
      <c r="C133" s="58">
        <f>VLOOKUP(Tbl_Baseline_23_24_Adj[[#This Row],[Agy Code]],TblAgencies[],2,FALSE)</f>
        <v>16</v>
      </c>
      <c r="D133" s="58">
        <f t="shared" si="0"/>
        <v>310</v>
      </c>
      <c r="E133" s="56" t="str">
        <f>VLOOKUP(Tbl_Baseline_23_24_Adj[[#This Row],[Agy Code]],TblAgencies[],9,FALSE)</f>
        <v>310: Virginia Economic Development Partnership</v>
      </c>
      <c r="F133" s="58" t="str">
        <f>VLOOKUP(Tbl_Baseline_23_24_Adj[[#This Row],[Agy Code]],TblAgencies[],10,FALSE)</f>
        <v>Virginia Economic Development Partnership</v>
      </c>
      <c r="G133" s="58">
        <f>VLOOKUP(Tbl_Baseline_23_24_Adj[[#This Row],[Agy Code]],TblAgencies[],13,FALSE)</f>
        <v>77000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6</v>
      </c>
      <c r="C134" s="58">
        <f>VLOOKUP(Tbl_Baseline_23_24_Adj[[#This Row],[Agy Code]],TblAgencies[],2,FALSE)</f>
        <v>16</v>
      </c>
      <c r="D134" s="58">
        <f t="shared" si="0"/>
        <v>310</v>
      </c>
      <c r="E134" s="56" t="str">
        <f>VLOOKUP(Tbl_Baseline_23_24_Adj[[#This Row],[Agy Code]],TblAgencies[],9,FALSE)</f>
        <v>310: Virginia Economic Development Partnership</v>
      </c>
      <c r="F134" s="58" t="str">
        <f>VLOOKUP(Tbl_Baseline_23_24_Adj[[#This Row],[Agy Code]],TblAgencies[],10,FALSE)</f>
        <v>Virginia Economic Development Partnership</v>
      </c>
      <c r="G134" s="58">
        <f>VLOOKUP(Tbl_Baseline_23_24_Adj[[#This Row],[Agy Code]],TblAgencies[],13,FALSE)</f>
        <v>77000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6</v>
      </c>
      <c r="C135" s="58">
        <f>VLOOKUP(Tbl_Baseline_23_24_Adj[[#This Row],[Agy Code]],TblAgencies[],2,FALSE)</f>
        <v>16</v>
      </c>
      <c r="D135" s="58">
        <f t="shared" si="0"/>
        <v>310</v>
      </c>
      <c r="E135" s="56" t="str">
        <f>VLOOKUP(Tbl_Baseline_23_24_Adj[[#This Row],[Agy Code]],TblAgencies[],9,FALSE)</f>
        <v>310: Virginia Economic Development Partnership</v>
      </c>
      <c r="F135" s="58" t="str">
        <f>VLOOKUP(Tbl_Baseline_23_24_Adj[[#This Row],[Agy Code]],TblAgencies[],10,FALSE)</f>
        <v>Virginia Economic Development Partnership</v>
      </c>
      <c r="G135" s="58">
        <f>VLOOKUP(Tbl_Baseline_23_24_Adj[[#This Row],[Agy Code]],TblAgencies[],13,FALSE)</f>
        <v>77000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35">
      <c r="B136" s="58">
        <f>VLOOKUP(Tbl_Baseline_23_24_Adj[[#This Row],[Agy Code]],TblAgencies[],4,FALSE)</f>
        <v>6</v>
      </c>
      <c r="C136" s="58">
        <f>VLOOKUP(Tbl_Baseline_23_24_Adj[[#This Row],[Agy Code]],TblAgencies[],2,FALSE)</f>
        <v>16</v>
      </c>
      <c r="D136" s="58">
        <f t="shared" si="0"/>
        <v>310</v>
      </c>
      <c r="E136" s="56" t="str">
        <f>VLOOKUP(Tbl_Baseline_23_24_Adj[[#This Row],[Agy Code]],TblAgencies[],9,FALSE)</f>
        <v>310: Virginia Economic Development Partnership</v>
      </c>
      <c r="F136" s="58" t="str">
        <f>VLOOKUP(Tbl_Baseline_23_24_Adj[[#This Row],[Agy Code]],TblAgencies[],10,FALSE)</f>
        <v>Virginia Economic Development Partnership</v>
      </c>
      <c r="G136" s="58">
        <f>VLOOKUP(Tbl_Baseline_23_24_Adj[[#This Row],[Agy Code]],TblAgencies[],13,FALSE)</f>
        <v>77000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35">
      <c r="B137" s="58">
        <f>VLOOKUP(Tbl_Baseline_23_24_Adj[[#This Row],[Agy Code]],TblAgencies[],4,FALSE)</f>
        <v>6</v>
      </c>
      <c r="C137" s="58">
        <f>VLOOKUP(Tbl_Baseline_23_24_Adj[[#This Row],[Agy Code]],TblAgencies[],2,FALSE)</f>
        <v>16</v>
      </c>
      <c r="D137" s="58">
        <f t="shared" si="0"/>
        <v>310</v>
      </c>
      <c r="E137" s="56" t="str">
        <f>VLOOKUP(Tbl_Baseline_23_24_Adj[[#This Row],[Agy Code]],TblAgencies[],9,FALSE)</f>
        <v>310: Virginia Economic Development Partnership</v>
      </c>
      <c r="F137" s="58" t="str">
        <f>VLOOKUP(Tbl_Baseline_23_24_Adj[[#This Row],[Agy Code]],TblAgencies[],10,FALSE)</f>
        <v>Virginia Economic Development Partnership</v>
      </c>
      <c r="G137" s="58">
        <f>VLOOKUP(Tbl_Baseline_23_24_Adj[[#This Row],[Agy Code]],TblAgencies[],13,FALSE)</f>
        <v>77000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xr:uid="{00000000-0002-0000-0E00-000000000000}">
      <formula1>LstBaselineAdjItems</formula1>
    </dataValidation>
    <dataValidation type="list" allowBlank="1" showInputMessage="1" showErrorMessage="1" sqref="O6:O137" xr:uid="{00000000-0002-0000-0E00-000001000000}">
      <formula1>ProgramLookup</formula1>
    </dataValidation>
    <dataValidation type="list" allowBlank="1" showInputMessage="1" showErrorMessage="1" sqref="P6:P13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37"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310: Virginia Economic Development Partnership</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35">
      <c r="B6" s="58">
        <f>VLOOKUP(Tbl_PolicyChanges[[#This Row],[Agy Code]],TblAgencies[],4,FALSE)</f>
        <v>6</v>
      </c>
      <c r="C6" s="58">
        <f>VLOOKUP(Tbl_PolicyChanges[[#This Row],[Agy Code]],TblAgencies[],2,FALSE)</f>
        <v>16</v>
      </c>
      <c r="D6" s="58">
        <f t="shared" ref="D6:D80" si="0">SelectAgyCode</f>
        <v>310</v>
      </c>
      <c r="E6" s="58" t="str">
        <f>VLOOKUP(Tbl_PolicyChanges[[#This Row],[Agy Code]],TblAgencies[],9,FALSE)</f>
        <v>310: Virginia Economic Development Partnership</v>
      </c>
      <c r="F6" s="58" t="str">
        <f>VLOOKUP(Tbl_PolicyChanges[[#This Row],[Agy Code]],TblAgencies[],10,FALSE)</f>
        <v>Virginia Economic Development Partnership</v>
      </c>
      <c r="G6" s="58">
        <f>VLOOKUP(Tbl_PolicyChanges[[#This Row],[Agy Code]],TblAgencies[],13,FALSE)</f>
        <v>77000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6</v>
      </c>
      <c r="C7" s="56">
        <f>VLOOKUP(Tbl_PolicyChanges[[#This Row],[Agy Code]],TblAgencies[],2,FALSE)</f>
        <v>16</v>
      </c>
      <c r="D7" s="56">
        <f t="shared" si="0"/>
        <v>310</v>
      </c>
      <c r="E7" s="56" t="str">
        <f>VLOOKUP(Tbl_PolicyChanges[[#This Row],[Agy Code]],TblAgencies[],9,FALSE)</f>
        <v>310: Virginia Economic Development Partnership</v>
      </c>
      <c r="F7" s="56" t="str">
        <f>VLOOKUP(Tbl_PolicyChanges[[#This Row],[Agy Code]],TblAgencies[],10,FALSE)</f>
        <v>Virginia Economic Development Partnership</v>
      </c>
      <c r="G7" s="56">
        <f>VLOOKUP(Tbl_PolicyChanges[[#This Row],[Agy Code]],TblAgencies[],13,FALSE)</f>
        <v>77000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6</v>
      </c>
      <c r="C8" s="58">
        <f>VLOOKUP(Tbl_PolicyChanges[[#This Row],[Agy Code]],TblAgencies[],2,FALSE)</f>
        <v>16</v>
      </c>
      <c r="D8" s="58">
        <f t="shared" si="0"/>
        <v>310</v>
      </c>
      <c r="E8" s="56" t="str">
        <f>VLOOKUP(Tbl_PolicyChanges[[#This Row],[Agy Code]],TblAgencies[],9,FALSE)</f>
        <v>310: Virginia Economic Development Partnership</v>
      </c>
      <c r="F8" s="58" t="str">
        <f>VLOOKUP(Tbl_PolicyChanges[[#This Row],[Agy Code]],TblAgencies[],10,FALSE)</f>
        <v>Virginia Economic Development Partnership</v>
      </c>
      <c r="G8" s="58">
        <f>VLOOKUP(Tbl_PolicyChanges[[#This Row],[Agy Code]],TblAgencies[],13,FALSE)</f>
        <v>77000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6</v>
      </c>
      <c r="C9" s="58">
        <f>VLOOKUP(Tbl_PolicyChanges[[#This Row],[Agy Code]],TblAgencies[],2,FALSE)</f>
        <v>16</v>
      </c>
      <c r="D9" s="58">
        <f t="shared" si="0"/>
        <v>310</v>
      </c>
      <c r="E9" s="56" t="str">
        <f>VLOOKUP(Tbl_PolicyChanges[[#This Row],[Agy Code]],TblAgencies[],9,FALSE)</f>
        <v>310: Virginia Economic Development Partnership</v>
      </c>
      <c r="F9" s="58" t="str">
        <f>VLOOKUP(Tbl_PolicyChanges[[#This Row],[Agy Code]],TblAgencies[],10,FALSE)</f>
        <v>Virginia Economic Development Partnership</v>
      </c>
      <c r="G9" s="58">
        <f>VLOOKUP(Tbl_PolicyChanges[[#This Row],[Agy Code]],TblAgencies[],13,FALSE)</f>
        <v>77000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6</v>
      </c>
      <c r="C10" s="56">
        <f>VLOOKUP(Tbl_PolicyChanges[[#This Row],[Agy Code]],TblAgencies[],2,FALSE)</f>
        <v>16</v>
      </c>
      <c r="D10" s="56">
        <f t="shared" ref="D10:D41" si="1">SelectAgyCode</f>
        <v>310</v>
      </c>
      <c r="E10" s="56" t="str">
        <f>VLOOKUP(Tbl_PolicyChanges[[#This Row],[Agy Code]],TblAgencies[],9,FALSE)</f>
        <v>310: Virginia Economic Development Partnership</v>
      </c>
      <c r="F10" s="56" t="str">
        <f>VLOOKUP(Tbl_PolicyChanges[[#This Row],[Agy Code]],TblAgencies[],10,FALSE)</f>
        <v>Virginia Economic Development Partnership</v>
      </c>
      <c r="G10" s="56">
        <f>VLOOKUP(Tbl_PolicyChanges[[#This Row],[Agy Code]],TblAgencies[],13,FALSE)</f>
        <v>77000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6</v>
      </c>
      <c r="C11" s="56">
        <f>VLOOKUP(Tbl_PolicyChanges[[#This Row],[Agy Code]],TblAgencies[],2,FALSE)</f>
        <v>16</v>
      </c>
      <c r="D11" s="56">
        <f t="shared" si="1"/>
        <v>310</v>
      </c>
      <c r="E11" s="56" t="str">
        <f>VLOOKUP(Tbl_PolicyChanges[[#This Row],[Agy Code]],TblAgencies[],9,FALSE)</f>
        <v>310: Virginia Economic Development Partnership</v>
      </c>
      <c r="F11" s="56" t="str">
        <f>VLOOKUP(Tbl_PolicyChanges[[#This Row],[Agy Code]],TblAgencies[],10,FALSE)</f>
        <v>Virginia Economic Development Partnership</v>
      </c>
      <c r="G11" s="56">
        <f>VLOOKUP(Tbl_PolicyChanges[[#This Row],[Agy Code]],TblAgencies[],13,FALSE)</f>
        <v>77000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6</v>
      </c>
      <c r="C12" s="56">
        <f>VLOOKUP(Tbl_PolicyChanges[[#This Row],[Agy Code]],TblAgencies[],2,FALSE)</f>
        <v>16</v>
      </c>
      <c r="D12" s="56">
        <f t="shared" si="1"/>
        <v>310</v>
      </c>
      <c r="E12" s="56" t="str">
        <f>VLOOKUP(Tbl_PolicyChanges[[#This Row],[Agy Code]],TblAgencies[],9,FALSE)</f>
        <v>310: Virginia Economic Development Partnership</v>
      </c>
      <c r="F12" s="56" t="str">
        <f>VLOOKUP(Tbl_PolicyChanges[[#This Row],[Agy Code]],TblAgencies[],10,FALSE)</f>
        <v>Virginia Economic Development Partnership</v>
      </c>
      <c r="G12" s="56">
        <f>VLOOKUP(Tbl_PolicyChanges[[#This Row],[Agy Code]],TblAgencies[],13,FALSE)</f>
        <v>77000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6</v>
      </c>
      <c r="C13" s="56">
        <f>VLOOKUP(Tbl_PolicyChanges[[#This Row],[Agy Code]],TblAgencies[],2,FALSE)</f>
        <v>16</v>
      </c>
      <c r="D13" s="56">
        <f t="shared" si="1"/>
        <v>310</v>
      </c>
      <c r="E13" s="56" t="str">
        <f>VLOOKUP(Tbl_PolicyChanges[[#This Row],[Agy Code]],TblAgencies[],9,FALSE)</f>
        <v>310: Virginia Economic Development Partnership</v>
      </c>
      <c r="F13" s="56" t="str">
        <f>VLOOKUP(Tbl_PolicyChanges[[#This Row],[Agy Code]],TblAgencies[],10,FALSE)</f>
        <v>Virginia Economic Development Partnership</v>
      </c>
      <c r="G13" s="56">
        <f>VLOOKUP(Tbl_PolicyChanges[[#This Row],[Agy Code]],TblAgencies[],13,FALSE)</f>
        <v>77000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6</v>
      </c>
      <c r="C14" s="56">
        <f>VLOOKUP(Tbl_PolicyChanges[[#This Row],[Agy Code]],TblAgencies[],2,FALSE)</f>
        <v>16</v>
      </c>
      <c r="D14" s="56">
        <f t="shared" si="1"/>
        <v>310</v>
      </c>
      <c r="E14" s="56" t="str">
        <f>VLOOKUP(Tbl_PolicyChanges[[#This Row],[Agy Code]],TblAgencies[],9,FALSE)</f>
        <v>310: Virginia Economic Development Partnership</v>
      </c>
      <c r="F14" s="56" t="str">
        <f>VLOOKUP(Tbl_PolicyChanges[[#This Row],[Agy Code]],TblAgencies[],10,FALSE)</f>
        <v>Virginia Economic Development Partnership</v>
      </c>
      <c r="G14" s="56">
        <f>VLOOKUP(Tbl_PolicyChanges[[#This Row],[Agy Code]],TblAgencies[],13,FALSE)</f>
        <v>77000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6</v>
      </c>
      <c r="C15" s="56">
        <f>VLOOKUP(Tbl_PolicyChanges[[#This Row],[Agy Code]],TblAgencies[],2,FALSE)</f>
        <v>16</v>
      </c>
      <c r="D15" s="56">
        <f t="shared" si="1"/>
        <v>310</v>
      </c>
      <c r="E15" s="56" t="str">
        <f>VLOOKUP(Tbl_PolicyChanges[[#This Row],[Agy Code]],TblAgencies[],9,FALSE)</f>
        <v>310: Virginia Economic Development Partnership</v>
      </c>
      <c r="F15" s="56" t="str">
        <f>VLOOKUP(Tbl_PolicyChanges[[#This Row],[Agy Code]],TblAgencies[],10,FALSE)</f>
        <v>Virginia Economic Development Partnership</v>
      </c>
      <c r="G15" s="56">
        <f>VLOOKUP(Tbl_PolicyChanges[[#This Row],[Agy Code]],TblAgencies[],13,FALSE)</f>
        <v>77000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6</v>
      </c>
      <c r="C16" s="56">
        <f>VLOOKUP(Tbl_PolicyChanges[[#This Row],[Agy Code]],TblAgencies[],2,FALSE)</f>
        <v>16</v>
      </c>
      <c r="D16" s="56">
        <f t="shared" si="1"/>
        <v>310</v>
      </c>
      <c r="E16" s="56" t="str">
        <f>VLOOKUP(Tbl_PolicyChanges[[#This Row],[Agy Code]],TblAgencies[],9,FALSE)</f>
        <v>310: Virginia Economic Development Partnership</v>
      </c>
      <c r="F16" s="56" t="str">
        <f>VLOOKUP(Tbl_PolicyChanges[[#This Row],[Agy Code]],TblAgencies[],10,FALSE)</f>
        <v>Virginia Economic Development Partnership</v>
      </c>
      <c r="G16" s="56">
        <f>VLOOKUP(Tbl_PolicyChanges[[#This Row],[Agy Code]],TblAgencies[],13,FALSE)</f>
        <v>77000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6</v>
      </c>
      <c r="C17" s="56">
        <f>VLOOKUP(Tbl_PolicyChanges[[#This Row],[Agy Code]],TblAgencies[],2,FALSE)</f>
        <v>16</v>
      </c>
      <c r="D17" s="56">
        <f t="shared" si="1"/>
        <v>310</v>
      </c>
      <c r="E17" s="56" t="str">
        <f>VLOOKUP(Tbl_PolicyChanges[[#This Row],[Agy Code]],TblAgencies[],9,FALSE)</f>
        <v>310: Virginia Economic Development Partnership</v>
      </c>
      <c r="F17" s="56" t="str">
        <f>VLOOKUP(Tbl_PolicyChanges[[#This Row],[Agy Code]],TblAgencies[],10,FALSE)</f>
        <v>Virginia Economic Development Partnership</v>
      </c>
      <c r="G17" s="56">
        <f>VLOOKUP(Tbl_PolicyChanges[[#This Row],[Agy Code]],TblAgencies[],13,FALSE)</f>
        <v>77000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6</v>
      </c>
      <c r="C18" s="56">
        <f>VLOOKUP(Tbl_PolicyChanges[[#This Row],[Agy Code]],TblAgencies[],2,FALSE)</f>
        <v>16</v>
      </c>
      <c r="D18" s="56">
        <f t="shared" si="1"/>
        <v>310</v>
      </c>
      <c r="E18" s="56" t="str">
        <f>VLOOKUP(Tbl_PolicyChanges[[#This Row],[Agy Code]],TblAgencies[],9,FALSE)</f>
        <v>310: Virginia Economic Development Partnership</v>
      </c>
      <c r="F18" s="56" t="str">
        <f>VLOOKUP(Tbl_PolicyChanges[[#This Row],[Agy Code]],TblAgencies[],10,FALSE)</f>
        <v>Virginia Economic Development Partnership</v>
      </c>
      <c r="G18" s="56">
        <f>VLOOKUP(Tbl_PolicyChanges[[#This Row],[Agy Code]],TblAgencies[],13,FALSE)</f>
        <v>77000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6</v>
      </c>
      <c r="C19" s="56">
        <f>VLOOKUP(Tbl_PolicyChanges[[#This Row],[Agy Code]],TblAgencies[],2,FALSE)</f>
        <v>16</v>
      </c>
      <c r="D19" s="56">
        <f t="shared" si="1"/>
        <v>310</v>
      </c>
      <c r="E19" s="56" t="str">
        <f>VLOOKUP(Tbl_PolicyChanges[[#This Row],[Agy Code]],TblAgencies[],9,FALSE)</f>
        <v>310: Virginia Economic Development Partnership</v>
      </c>
      <c r="F19" s="56" t="str">
        <f>VLOOKUP(Tbl_PolicyChanges[[#This Row],[Agy Code]],TblAgencies[],10,FALSE)</f>
        <v>Virginia Economic Development Partnership</v>
      </c>
      <c r="G19" s="56">
        <f>VLOOKUP(Tbl_PolicyChanges[[#This Row],[Agy Code]],TblAgencies[],13,FALSE)</f>
        <v>77000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6</v>
      </c>
      <c r="C20" s="56">
        <f>VLOOKUP(Tbl_PolicyChanges[[#This Row],[Agy Code]],TblAgencies[],2,FALSE)</f>
        <v>16</v>
      </c>
      <c r="D20" s="56">
        <f t="shared" si="1"/>
        <v>310</v>
      </c>
      <c r="E20" s="56" t="str">
        <f>VLOOKUP(Tbl_PolicyChanges[[#This Row],[Agy Code]],TblAgencies[],9,FALSE)</f>
        <v>310: Virginia Economic Development Partnership</v>
      </c>
      <c r="F20" s="56" t="str">
        <f>VLOOKUP(Tbl_PolicyChanges[[#This Row],[Agy Code]],TblAgencies[],10,FALSE)</f>
        <v>Virginia Economic Development Partnership</v>
      </c>
      <c r="G20" s="56">
        <f>VLOOKUP(Tbl_PolicyChanges[[#This Row],[Agy Code]],TblAgencies[],13,FALSE)</f>
        <v>77000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6</v>
      </c>
      <c r="C21" s="56">
        <f>VLOOKUP(Tbl_PolicyChanges[[#This Row],[Agy Code]],TblAgencies[],2,FALSE)</f>
        <v>16</v>
      </c>
      <c r="D21" s="56">
        <f t="shared" si="1"/>
        <v>310</v>
      </c>
      <c r="E21" s="56" t="str">
        <f>VLOOKUP(Tbl_PolicyChanges[[#This Row],[Agy Code]],TblAgencies[],9,FALSE)</f>
        <v>310: Virginia Economic Development Partnership</v>
      </c>
      <c r="F21" s="56" t="str">
        <f>VLOOKUP(Tbl_PolicyChanges[[#This Row],[Agy Code]],TblAgencies[],10,FALSE)</f>
        <v>Virginia Economic Development Partnership</v>
      </c>
      <c r="G21" s="56">
        <f>VLOOKUP(Tbl_PolicyChanges[[#This Row],[Agy Code]],TblAgencies[],13,FALSE)</f>
        <v>77000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6</v>
      </c>
      <c r="C22" s="56">
        <f>VLOOKUP(Tbl_PolicyChanges[[#This Row],[Agy Code]],TblAgencies[],2,FALSE)</f>
        <v>16</v>
      </c>
      <c r="D22" s="56">
        <f t="shared" si="1"/>
        <v>310</v>
      </c>
      <c r="E22" s="56" t="str">
        <f>VLOOKUP(Tbl_PolicyChanges[[#This Row],[Agy Code]],TblAgencies[],9,FALSE)</f>
        <v>310: Virginia Economic Development Partnership</v>
      </c>
      <c r="F22" s="56" t="str">
        <f>VLOOKUP(Tbl_PolicyChanges[[#This Row],[Agy Code]],TblAgencies[],10,FALSE)</f>
        <v>Virginia Economic Development Partnership</v>
      </c>
      <c r="G22" s="56">
        <f>VLOOKUP(Tbl_PolicyChanges[[#This Row],[Agy Code]],TblAgencies[],13,FALSE)</f>
        <v>77000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6</v>
      </c>
      <c r="C23" s="56">
        <f>VLOOKUP(Tbl_PolicyChanges[[#This Row],[Agy Code]],TblAgencies[],2,FALSE)</f>
        <v>16</v>
      </c>
      <c r="D23" s="56">
        <f t="shared" si="1"/>
        <v>310</v>
      </c>
      <c r="E23" s="56" t="str">
        <f>VLOOKUP(Tbl_PolicyChanges[[#This Row],[Agy Code]],TblAgencies[],9,FALSE)</f>
        <v>310: Virginia Economic Development Partnership</v>
      </c>
      <c r="F23" s="56" t="str">
        <f>VLOOKUP(Tbl_PolicyChanges[[#This Row],[Agy Code]],TblAgencies[],10,FALSE)</f>
        <v>Virginia Economic Development Partnership</v>
      </c>
      <c r="G23" s="56">
        <f>VLOOKUP(Tbl_PolicyChanges[[#This Row],[Agy Code]],TblAgencies[],13,FALSE)</f>
        <v>77000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6</v>
      </c>
      <c r="C24" s="56">
        <f>VLOOKUP(Tbl_PolicyChanges[[#This Row],[Agy Code]],TblAgencies[],2,FALSE)</f>
        <v>16</v>
      </c>
      <c r="D24" s="56">
        <f t="shared" si="1"/>
        <v>310</v>
      </c>
      <c r="E24" s="56" t="str">
        <f>VLOOKUP(Tbl_PolicyChanges[[#This Row],[Agy Code]],TblAgencies[],9,FALSE)</f>
        <v>310: Virginia Economic Development Partnership</v>
      </c>
      <c r="F24" s="56" t="str">
        <f>VLOOKUP(Tbl_PolicyChanges[[#This Row],[Agy Code]],TblAgencies[],10,FALSE)</f>
        <v>Virginia Economic Development Partnership</v>
      </c>
      <c r="G24" s="56">
        <f>VLOOKUP(Tbl_PolicyChanges[[#This Row],[Agy Code]],TblAgencies[],13,FALSE)</f>
        <v>77000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6</v>
      </c>
      <c r="C25" s="56">
        <f>VLOOKUP(Tbl_PolicyChanges[[#This Row],[Agy Code]],TblAgencies[],2,FALSE)</f>
        <v>16</v>
      </c>
      <c r="D25" s="56">
        <f t="shared" si="1"/>
        <v>310</v>
      </c>
      <c r="E25" s="56" t="str">
        <f>VLOOKUP(Tbl_PolicyChanges[[#This Row],[Agy Code]],TblAgencies[],9,FALSE)</f>
        <v>310: Virginia Economic Development Partnership</v>
      </c>
      <c r="F25" s="56" t="str">
        <f>VLOOKUP(Tbl_PolicyChanges[[#This Row],[Agy Code]],TblAgencies[],10,FALSE)</f>
        <v>Virginia Economic Development Partnership</v>
      </c>
      <c r="G25" s="56">
        <f>VLOOKUP(Tbl_PolicyChanges[[#This Row],[Agy Code]],TblAgencies[],13,FALSE)</f>
        <v>77000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6</v>
      </c>
      <c r="C26" s="56">
        <f>VLOOKUP(Tbl_PolicyChanges[[#This Row],[Agy Code]],TblAgencies[],2,FALSE)</f>
        <v>16</v>
      </c>
      <c r="D26" s="56">
        <f t="shared" si="1"/>
        <v>310</v>
      </c>
      <c r="E26" s="56" t="str">
        <f>VLOOKUP(Tbl_PolicyChanges[[#This Row],[Agy Code]],TblAgencies[],9,FALSE)</f>
        <v>310: Virginia Economic Development Partnership</v>
      </c>
      <c r="F26" s="56" t="str">
        <f>VLOOKUP(Tbl_PolicyChanges[[#This Row],[Agy Code]],TblAgencies[],10,FALSE)</f>
        <v>Virginia Economic Development Partnership</v>
      </c>
      <c r="G26" s="56">
        <f>VLOOKUP(Tbl_PolicyChanges[[#This Row],[Agy Code]],TblAgencies[],13,FALSE)</f>
        <v>77000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6</v>
      </c>
      <c r="C27" s="56">
        <f>VLOOKUP(Tbl_PolicyChanges[[#This Row],[Agy Code]],TblAgencies[],2,FALSE)</f>
        <v>16</v>
      </c>
      <c r="D27" s="56">
        <f t="shared" si="1"/>
        <v>310</v>
      </c>
      <c r="E27" s="56" t="str">
        <f>VLOOKUP(Tbl_PolicyChanges[[#This Row],[Agy Code]],TblAgencies[],9,FALSE)</f>
        <v>310: Virginia Economic Development Partnership</v>
      </c>
      <c r="F27" s="56" t="str">
        <f>VLOOKUP(Tbl_PolicyChanges[[#This Row],[Agy Code]],TblAgencies[],10,FALSE)</f>
        <v>Virginia Economic Development Partnership</v>
      </c>
      <c r="G27" s="56">
        <f>VLOOKUP(Tbl_PolicyChanges[[#This Row],[Agy Code]],TblAgencies[],13,FALSE)</f>
        <v>77000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6</v>
      </c>
      <c r="C28" s="56">
        <f>VLOOKUP(Tbl_PolicyChanges[[#This Row],[Agy Code]],TblAgencies[],2,FALSE)</f>
        <v>16</v>
      </c>
      <c r="D28" s="56">
        <f t="shared" si="1"/>
        <v>310</v>
      </c>
      <c r="E28" s="56" t="str">
        <f>VLOOKUP(Tbl_PolicyChanges[[#This Row],[Agy Code]],TblAgencies[],9,FALSE)</f>
        <v>310: Virginia Economic Development Partnership</v>
      </c>
      <c r="F28" s="56" t="str">
        <f>VLOOKUP(Tbl_PolicyChanges[[#This Row],[Agy Code]],TblAgencies[],10,FALSE)</f>
        <v>Virginia Economic Development Partnership</v>
      </c>
      <c r="G28" s="56">
        <f>VLOOKUP(Tbl_PolicyChanges[[#This Row],[Agy Code]],TblAgencies[],13,FALSE)</f>
        <v>77000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6</v>
      </c>
      <c r="C29" s="56">
        <f>VLOOKUP(Tbl_PolicyChanges[[#This Row],[Agy Code]],TblAgencies[],2,FALSE)</f>
        <v>16</v>
      </c>
      <c r="D29" s="56">
        <f t="shared" si="1"/>
        <v>310</v>
      </c>
      <c r="E29" s="56" t="str">
        <f>VLOOKUP(Tbl_PolicyChanges[[#This Row],[Agy Code]],TblAgencies[],9,FALSE)</f>
        <v>310: Virginia Economic Development Partnership</v>
      </c>
      <c r="F29" s="56" t="str">
        <f>VLOOKUP(Tbl_PolicyChanges[[#This Row],[Agy Code]],TblAgencies[],10,FALSE)</f>
        <v>Virginia Economic Development Partnership</v>
      </c>
      <c r="G29" s="56">
        <f>VLOOKUP(Tbl_PolicyChanges[[#This Row],[Agy Code]],TblAgencies[],13,FALSE)</f>
        <v>77000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6</v>
      </c>
      <c r="C30" s="56">
        <f>VLOOKUP(Tbl_PolicyChanges[[#This Row],[Agy Code]],TblAgencies[],2,FALSE)</f>
        <v>16</v>
      </c>
      <c r="D30" s="56">
        <f t="shared" si="1"/>
        <v>310</v>
      </c>
      <c r="E30" s="56" t="str">
        <f>VLOOKUP(Tbl_PolicyChanges[[#This Row],[Agy Code]],TblAgencies[],9,FALSE)</f>
        <v>310: Virginia Economic Development Partnership</v>
      </c>
      <c r="F30" s="56" t="str">
        <f>VLOOKUP(Tbl_PolicyChanges[[#This Row],[Agy Code]],TblAgencies[],10,FALSE)</f>
        <v>Virginia Economic Development Partnership</v>
      </c>
      <c r="G30" s="56">
        <f>VLOOKUP(Tbl_PolicyChanges[[#This Row],[Agy Code]],TblAgencies[],13,FALSE)</f>
        <v>77000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6</v>
      </c>
      <c r="C31" s="56">
        <f>VLOOKUP(Tbl_PolicyChanges[[#This Row],[Agy Code]],TblAgencies[],2,FALSE)</f>
        <v>16</v>
      </c>
      <c r="D31" s="56">
        <f t="shared" si="1"/>
        <v>310</v>
      </c>
      <c r="E31" s="56" t="str">
        <f>VLOOKUP(Tbl_PolicyChanges[[#This Row],[Agy Code]],TblAgencies[],9,FALSE)</f>
        <v>310: Virginia Economic Development Partnership</v>
      </c>
      <c r="F31" s="56" t="str">
        <f>VLOOKUP(Tbl_PolicyChanges[[#This Row],[Agy Code]],TblAgencies[],10,FALSE)</f>
        <v>Virginia Economic Development Partnership</v>
      </c>
      <c r="G31" s="56">
        <f>VLOOKUP(Tbl_PolicyChanges[[#This Row],[Agy Code]],TblAgencies[],13,FALSE)</f>
        <v>77000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6</v>
      </c>
      <c r="C32" s="56">
        <f>VLOOKUP(Tbl_PolicyChanges[[#This Row],[Agy Code]],TblAgencies[],2,FALSE)</f>
        <v>16</v>
      </c>
      <c r="D32" s="56">
        <f t="shared" si="1"/>
        <v>310</v>
      </c>
      <c r="E32" s="56" t="str">
        <f>VLOOKUP(Tbl_PolicyChanges[[#This Row],[Agy Code]],TblAgencies[],9,FALSE)</f>
        <v>310: Virginia Economic Development Partnership</v>
      </c>
      <c r="F32" s="56" t="str">
        <f>VLOOKUP(Tbl_PolicyChanges[[#This Row],[Agy Code]],TblAgencies[],10,FALSE)</f>
        <v>Virginia Economic Development Partnership</v>
      </c>
      <c r="G32" s="56">
        <f>VLOOKUP(Tbl_PolicyChanges[[#This Row],[Agy Code]],TblAgencies[],13,FALSE)</f>
        <v>77000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6</v>
      </c>
      <c r="C33" s="56">
        <f>VLOOKUP(Tbl_PolicyChanges[[#This Row],[Agy Code]],TblAgencies[],2,FALSE)</f>
        <v>16</v>
      </c>
      <c r="D33" s="56">
        <f t="shared" si="1"/>
        <v>310</v>
      </c>
      <c r="E33" s="56" t="str">
        <f>VLOOKUP(Tbl_PolicyChanges[[#This Row],[Agy Code]],TblAgencies[],9,FALSE)</f>
        <v>310: Virginia Economic Development Partnership</v>
      </c>
      <c r="F33" s="56" t="str">
        <f>VLOOKUP(Tbl_PolicyChanges[[#This Row],[Agy Code]],TblAgencies[],10,FALSE)</f>
        <v>Virginia Economic Development Partnership</v>
      </c>
      <c r="G33" s="56">
        <f>VLOOKUP(Tbl_PolicyChanges[[#This Row],[Agy Code]],TblAgencies[],13,FALSE)</f>
        <v>77000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6</v>
      </c>
      <c r="C34" s="56">
        <f>VLOOKUP(Tbl_PolicyChanges[[#This Row],[Agy Code]],TblAgencies[],2,FALSE)</f>
        <v>16</v>
      </c>
      <c r="D34" s="56">
        <f t="shared" si="1"/>
        <v>310</v>
      </c>
      <c r="E34" s="56" t="str">
        <f>VLOOKUP(Tbl_PolicyChanges[[#This Row],[Agy Code]],TblAgencies[],9,FALSE)</f>
        <v>310: Virginia Economic Development Partnership</v>
      </c>
      <c r="F34" s="56" t="str">
        <f>VLOOKUP(Tbl_PolicyChanges[[#This Row],[Agy Code]],TblAgencies[],10,FALSE)</f>
        <v>Virginia Economic Development Partnership</v>
      </c>
      <c r="G34" s="56">
        <f>VLOOKUP(Tbl_PolicyChanges[[#This Row],[Agy Code]],TblAgencies[],13,FALSE)</f>
        <v>77000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6</v>
      </c>
      <c r="C35" s="56">
        <f>VLOOKUP(Tbl_PolicyChanges[[#This Row],[Agy Code]],TblAgencies[],2,FALSE)</f>
        <v>16</v>
      </c>
      <c r="D35" s="56">
        <f t="shared" si="1"/>
        <v>310</v>
      </c>
      <c r="E35" s="56" t="str">
        <f>VLOOKUP(Tbl_PolicyChanges[[#This Row],[Agy Code]],TblAgencies[],9,FALSE)</f>
        <v>310: Virginia Economic Development Partnership</v>
      </c>
      <c r="F35" s="56" t="str">
        <f>VLOOKUP(Tbl_PolicyChanges[[#This Row],[Agy Code]],TblAgencies[],10,FALSE)</f>
        <v>Virginia Economic Development Partnership</v>
      </c>
      <c r="G35" s="56">
        <f>VLOOKUP(Tbl_PolicyChanges[[#This Row],[Agy Code]],TblAgencies[],13,FALSE)</f>
        <v>77000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6</v>
      </c>
      <c r="C36" s="56">
        <f>VLOOKUP(Tbl_PolicyChanges[[#This Row],[Agy Code]],TblAgencies[],2,FALSE)</f>
        <v>16</v>
      </c>
      <c r="D36" s="56">
        <f t="shared" si="1"/>
        <v>310</v>
      </c>
      <c r="E36" s="56" t="str">
        <f>VLOOKUP(Tbl_PolicyChanges[[#This Row],[Agy Code]],TblAgencies[],9,FALSE)</f>
        <v>310: Virginia Economic Development Partnership</v>
      </c>
      <c r="F36" s="56" t="str">
        <f>VLOOKUP(Tbl_PolicyChanges[[#This Row],[Agy Code]],TblAgencies[],10,FALSE)</f>
        <v>Virginia Economic Development Partnership</v>
      </c>
      <c r="G36" s="56">
        <f>VLOOKUP(Tbl_PolicyChanges[[#This Row],[Agy Code]],TblAgencies[],13,FALSE)</f>
        <v>77000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6</v>
      </c>
      <c r="C37" s="56">
        <f>VLOOKUP(Tbl_PolicyChanges[[#This Row],[Agy Code]],TblAgencies[],2,FALSE)</f>
        <v>16</v>
      </c>
      <c r="D37" s="56">
        <f t="shared" si="1"/>
        <v>310</v>
      </c>
      <c r="E37" s="56" t="str">
        <f>VLOOKUP(Tbl_PolicyChanges[[#This Row],[Agy Code]],TblAgencies[],9,FALSE)</f>
        <v>310: Virginia Economic Development Partnership</v>
      </c>
      <c r="F37" s="56" t="str">
        <f>VLOOKUP(Tbl_PolicyChanges[[#This Row],[Agy Code]],TblAgencies[],10,FALSE)</f>
        <v>Virginia Economic Development Partnership</v>
      </c>
      <c r="G37" s="56">
        <f>VLOOKUP(Tbl_PolicyChanges[[#This Row],[Agy Code]],TblAgencies[],13,FALSE)</f>
        <v>77000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6</v>
      </c>
      <c r="C38" s="56">
        <f>VLOOKUP(Tbl_PolicyChanges[[#This Row],[Agy Code]],TblAgencies[],2,FALSE)</f>
        <v>16</v>
      </c>
      <c r="D38" s="56">
        <f t="shared" si="1"/>
        <v>310</v>
      </c>
      <c r="E38" s="56" t="str">
        <f>VLOOKUP(Tbl_PolicyChanges[[#This Row],[Agy Code]],TblAgencies[],9,FALSE)</f>
        <v>310: Virginia Economic Development Partnership</v>
      </c>
      <c r="F38" s="56" t="str">
        <f>VLOOKUP(Tbl_PolicyChanges[[#This Row],[Agy Code]],TblAgencies[],10,FALSE)</f>
        <v>Virginia Economic Development Partnership</v>
      </c>
      <c r="G38" s="56">
        <f>VLOOKUP(Tbl_PolicyChanges[[#This Row],[Agy Code]],TblAgencies[],13,FALSE)</f>
        <v>77000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6</v>
      </c>
      <c r="C39" s="56">
        <f>VLOOKUP(Tbl_PolicyChanges[[#This Row],[Agy Code]],TblAgencies[],2,FALSE)</f>
        <v>16</v>
      </c>
      <c r="D39" s="56">
        <f t="shared" si="1"/>
        <v>310</v>
      </c>
      <c r="E39" s="56" t="str">
        <f>VLOOKUP(Tbl_PolicyChanges[[#This Row],[Agy Code]],TblAgencies[],9,FALSE)</f>
        <v>310: Virginia Economic Development Partnership</v>
      </c>
      <c r="F39" s="56" t="str">
        <f>VLOOKUP(Tbl_PolicyChanges[[#This Row],[Agy Code]],TblAgencies[],10,FALSE)</f>
        <v>Virginia Economic Development Partnership</v>
      </c>
      <c r="G39" s="56">
        <f>VLOOKUP(Tbl_PolicyChanges[[#This Row],[Agy Code]],TblAgencies[],13,FALSE)</f>
        <v>77000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6</v>
      </c>
      <c r="C40" s="56">
        <f>VLOOKUP(Tbl_PolicyChanges[[#This Row],[Agy Code]],TblAgencies[],2,FALSE)</f>
        <v>16</v>
      </c>
      <c r="D40" s="56">
        <f t="shared" si="1"/>
        <v>310</v>
      </c>
      <c r="E40" s="56" t="str">
        <f>VLOOKUP(Tbl_PolicyChanges[[#This Row],[Agy Code]],TblAgencies[],9,FALSE)</f>
        <v>310: Virginia Economic Development Partnership</v>
      </c>
      <c r="F40" s="56" t="str">
        <f>VLOOKUP(Tbl_PolicyChanges[[#This Row],[Agy Code]],TblAgencies[],10,FALSE)</f>
        <v>Virginia Economic Development Partnership</v>
      </c>
      <c r="G40" s="56">
        <f>VLOOKUP(Tbl_PolicyChanges[[#This Row],[Agy Code]],TblAgencies[],13,FALSE)</f>
        <v>77000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6</v>
      </c>
      <c r="C41" s="56">
        <f>VLOOKUP(Tbl_PolicyChanges[[#This Row],[Agy Code]],TblAgencies[],2,FALSE)</f>
        <v>16</v>
      </c>
      <c r="D41" s="56">
        <f t="shared" si="1"/>
        <v>310</v>
      </c>
      <c r="E41" s="56" t="str">
        <f>VLOOKUP(Tbl_PolicyChanges[[#This Row],[Agy Code]],TblAgencies[],9,FALSE)</f>
        <v>310: Virginia Economic Development Partnership</v>
      </c>
      <c r="F41" s="56" t="str">
        <f>VLOOKUP(Tbl_PolicyChanges[[#This Row],[Agy Code]],TblAgencies[],10,FALSE)</f>
        <v>Virginia Economic Development Partnership</v>
      </c>
      <c r="G41" s="56">
        <f>VLOOKUP(Tbl_PolicyChanges[[#This Row],[Agy Code]],TblAgencies[],13,FALSE)</f>
        <v>77000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6</v>
      </c>
      <c r="C42" s="56">
        <f>VLOOKUP(Tbl_PolicyChanges[[#This Row],[Agy Code]],TblAgencies[],2,FALSE)</f>
        <v>16</v>
      </c>
      <c r="D42" s="56">
        <f t="shared" ref="D42:D69" si="2">SelectAgyCode</f>
        <v>310</v>
      </c>
      <c r="E42" s="56" t="str">
        <f>VLOOKUP(Tbl_PolicyChanges[[#This Row],[Agy Code]],TblAgencies[],9,FALSE)</f>
        <v>310: Virginia Economic Development Partnership</v>
      </c>
      <c r="F42" s="56" t="str">
        <f>VLOOKUP(Tbl_PolicyChanges[[#This Row],[Agy Code]],TblAgencies[],10,FALSE)</f>
        <v>Virginia Economic Development Partnership</v>
      </c>
      <c r="G42" s="56">
        <f>VLOOKUP(Tbl_PolicyChanges[[#This Row],[Agy Code]],TblAgencies[],13,FALSE)</f>
        <v>77000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6</v>
      </c>
      <c r="C43" s="56">
        <f>VLOOKUP(Tbl_PolicyChanges[[#This Row],[Agy Code]],TblAgencies[],2,FALSE)</f>
        <v>16</v>
      </c>
      <c r="D43" s="56">
        <f t="shared" si="2"/>
        <v>310</v>
      </c>
      <c r="E43" s="56" t="str">
        <f>VLOOKUP(Tbl_PolicyChanges[[#This Row],[Agy Code]],TblAgencies[],9,FALSE)</f>
        <v>310: Virginia Economic Development Partnership</v>
      </c>
      <c r="F43" s="56" t="str">
        <f>VLOOKUP(Tbl_PolicyChanges[[#This Row],[Agy Code]],TblAgencies[],10,FALSE)</f>
        <v>Virginia Economic Development Partnership</v>
      </c>
      <c r="G43" s="56">
        <f>VLOOKUP(Tbl_PolicyChanges[[#This Row],[Agy Code]],TblAgencies[],13,FALSE)</f>
        <v>77000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6</v>
      </c>
      <c r="C44" s="56">
        <f>VLOOKUP(Tbl_PolicyChanges[[#This Row],[Agy Code]],TblAgencies[],2,FALSE)</f>
        <v>16</v>
      </c>
      <c r="D44" s="56">
        <f t="shared" si="2"/>
        <v>310</v>
      </c>
      <c r="E44" s="56" t="str">
        <f>VLOOKUP(Tbl_PolicyChanges[[#This Row],[Agy Code]],TblAgencies[],9,FALSE)</f>
        <v>310: Virginia Economic Development Partnership</v>
      </c>
      <c r="F44" s="56" t="str">
        <f>VLOOKUP(Tbl_PolicyChanges[[#This Row],[Agy Code]],TblAgencies[],10,FALSE)</f>
        <v>Virginia Economic Development Partnership</v>
      </c>
      <c r="G44" s="56">
        <f>VLOOKUP(Tbl_PolicyChanges[[#This Row],[Agy Code]],TblAgencies[],13,FALSE)</f>
        <v>77000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6</v>
      </c>
      <c r="C45" s="56">
        <f>VLOOKUP(Tbl_PolicyChanges[[#This Row],[Agy Code]],TblAgencies[],2,FALSE)</f>
        <v>16</v>
      </c>
      <c r="D45" s="56">
        <f t="shared" si="2"/>
        <v>310</v>
      </c>
      <c r="E45" s="56" t="str">
        <f>VLOOKUP(Tbl_PolicyChanges[[#This Row],[Agy Code]],TblAgencies[],9,FALSE)</f>
        <v>310: Virginia Economic Development Partnership</v>
      </c>
      <c r="F45" s="56" t="str">
        <f>VLOOKUP(Tbl_PolicyChanges[[#This Row],[Agy Code]],TblAgencies[],10,FALSE)</f>
        <v>Virginia Economic Development Partnership</v>
      </c>
      <c r="G45" s="56">
        <f>VLOOKUP(Tbl_PolicyChanges[[#This Row],[Agy Code]],TblAgencies[],13,FALSE)</f>
        <v>77000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6</v>
      </c>
      <c r="C46" s="56">
        <f>VLOOKUP(Tbl_PolicyChanges[[#This Row],[Agy Code]],TblAgencies[],2,FALSE)</f>
        <v>16</v>
      </c>
      <c r="D46" s="56">
        <f t="shared" si="2"/>
        <v>310</v>
      </c>
      <c r="E46" s="56" t="str">
        <f>VLOOKUP(Tbl_PolicyChanges[[#This Row],[Agy Code]],TblAgencies[],9,FALSE)</f>
        <v>310: Virginia Economic Development Partnership</v>
      </c>
      <c r="F46" s="56" t="str">
        <f>VLOOKUP(Tbl_PolicyChanges[[#This Row],[Agy Code]],TblAgencies[],10,FALSE)</f>
        <v>Virginia Economic Development Partnership</v>
      </c>
      <c r="G46" s="56">
        <f>VLOOKUP(Tbl_PolicyChanges[[#This Row],[Agy Code]],TblAgencies[],13,FALSE)</f>
        <v>77000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6</v>
      </c>
      <c r="C47" s="56">
        <f>VLOOKUP(Tbl_PolicyChanges[[#This Row],[Agy Code]],TblAgencies[],2,FALSE)</f>
        <v>16</v>
      </c>
      <c r="D47" s="56">
        <f t="shared" si="2"/>
        <v>310</v>
      </c>
      <c r="E47" s="56" t="str">
        <f>VLOOKUP(Tbl_PolicyChanges[[#This Row],[Agy Code]],TblAgencies[],9,FALSE)</f>
        <v>310: Virginia Economic Development Partnership</v>
      </c>
      <c r="F47" s="56" t="str">
        <f>VLOOKUP(Tbl_PolicyChanges[[#This Row],[Agy Code]],TblAgencies[],10,FALSE)</f>
        <v>Virginia Economic Development Partnership</v>
      </c>
      <c r="G47" s="56">
        <f>VLOOKUP(Tbl_PolicyChanges[[#This Row],[Agy Code]],TblAgencies[],13,FALSE)</f>
        <v>77000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6</v>
      </c>
      <c r="C48" s="56">
        <f>VLOOKUP(Tbl_PolicyChanges[[#This Row],[Agy Code]],TblAgencies[],2,FALSE)</f>
        <v>16</v>
      </c>
      <c r="D48" s="56">
        <f t="shared" si="2"/>
        <v>310</v>
      </c>
      <c r="E48" s="56" t="str">
        <f>VLOOKUP(Tbl_PolicyChanges[[#This Row],[Agy Code]],TblAgencies[],9,FALSE)</f>
        <v>310: Virginia Economic Development Partnership</v>
      </c>
      <c r="F48" s="56" t="str">
        <f>VLOOKUP(Tbl_PolicyChanges[[#This Row],[Agy Code]],TblAgencies[],10,FALSE)</f>
        <v>Virginia Economic Development Partnership</v>
      </c>
      <c r="G48" s="56">
        <f>VLOOKUP(Tbl_PolicyChanges[[#This Row],[Agy Code]],TblAgencies[],13,FALSE)</f>
        <v>77000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6</v>
      </c>
      <c r="C49" s="56">
        <f>VLOOKUP(Tbl_PolicyChanges[[#This Row],[Agy Code]],TblAgencies[],2,FALSE)</f>
        <v>16</v>
      </c>
      <c r="D49" s="56">
        <f t="shared" si="2"/>
        <v>310</v>
      </c>
      <c r="E49" s="56" t="str">
        <f>VLOOKUP(Tbl_PolicyChanges[[#This Row],[Agy Code]],TblAgencies[],9,FALSE)</f>
        <v>310: Virginia Economic Development Partnership</v>
      </c>
      <c r="F49" s="56" t="str">
        <f>VLOOKUP(Tbl_PolicyChanges[[#This Row],[Agy Code]],TblAgencies[],10,FALSE)</f>
        <v>Virginia Economic Development Partnership</v>
      </c>
      <c r="G49" s="56">
        <f>VLOOKUP(Tbl_PolicyChanges[[#This Row],[Agy Code]],TblAgencies[],13,FALSE)</f>
        <v>77000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6</v>
      </c>
      <c r="C50" s="56">
        <f>VLOOKUP(Tbl_PolicyChanges[[#This Row],[Agy Code]],TblAgencies[],2,FALSE)</f>
        <v>16</v>
      </c>
      <c r="D50" s="56">
        <f t="shared" si="2"/>
        <v>310</v>
      </c>
      <c r="E50" s="56" t="str">
        <f>VLOOKUP(Tbl_PolicyChanges[[#This Row],[Agy Code]],TblAgencies[],9,FALSE)</f>
        <v>310: Virginia Economic Development Partnership</v>
      </c>
      <c r="F50" s="56" t="str">
        <f>VLOOKUP(Tbl_PolicyChanges[[#This Row],[Agy Code]],TblAgencies[],10,FALSE)</f>
        <v>Virginia Economic Development Partnership</v>
      </c>
      <c r="G50" s="56">
        <f>VLOOKUP(Tbl_PolicyChanges[[#This Row],[Agy Code]],TblAgencies[],13,FALSE)</f>
        <v>77000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6</v>
      </c>
      <c r="C51" s="56">
        <f>VLOOKUP(Tbl_PolicyChanges[[#This Row],[Agy Code]],TblAgencies[],2,FALSE)</f>
        <v>16</v>
      </c>
      <c r="D51" s="56">
        <f t="shared" si="2"/>
        <v>310</v>
      </c>
      <c r="E51" s="56" t="str">
        <f>VLOOKUP(Tbl_PolicyChanges[[#This Row],[Agy Code]],TblAgencies[],9,FALSE)</f>
        <v>310: Virginia Economic Development Partnership</v>
      </c>
      <c r="F51" s="56" t="str">
        <f>VLOOKUP(Tbl_PolicyChanges[[#This Row],[Agy Code]],TblAgencies[],10,FALSE)</f>
        <v>Virginia Economic Development Partnership</v>
      </c>
      <c r="G51" s="56">
        <f>VLOOKUP(Tbl_PolicyChanges[[#This Row],[Agy Code]],TblAgencies[],13,FALSE)</f>
        <v>77000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6</v>
      </c>
      <c r="C52" s="56">
        <f>VLOOKUP(Tbl_PolicyChanges[[#This Row],[Agy Code]],TblAgencies[],2,FALSE)</f>
        <v>16</v>
      </c>
      <c r="D52" s="56">
        <f t="shared" si="2"/>
        <v>310</v>
      </c>
      <c r="E52" s="56" t="str">
        <f>VLOOKUP(Tbl_PolicyChanges[[#This Row],[Agy Code]],TblAgencies[],9,FALSE)</f>
        <v>310: Virginia Economic Development Partnership</v>
      </c>
      <c r="F52" s="56" t="str">
        <f>VLOOKUP(Tbl_PolicyChanges[[#This Row],[Agy Code]],TblAgencies[],10,FALSE)</f>
        <v>Virginia Economic Development Partnership</v>
      </c>
      <c r="G52" s="56">
        <f>VLOOKUP(Tbl_PolicyChanges[[#This Row],[Agy Code]],TblAgencies[],13,FALSE)</f>
        <v>77000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6</v>
      </c>
      <c r="C53" s="56">
        <f>VLOOKUP(Tbl_PolicyChanges[[#This Row],[Agy Code]],TblAgencies[],2,FALSE)</f>
        <v>16</v>
      </c>
      <c r="D53" s="56">
        <f t="shared" si="2"/>
        <v>310</v>
      </c>
      <c r="E53" s="56" t="str">
        <f>VLOOKUP(Tbl_PolicyChanges[[#This Row],[Agy Code]],TblAgencies[],9,FALSE)</f>
        <v>310: Virginia Economic Development Partnership</v>
      </c>
      <c r="F53" s="56" t="str">
        <f>VLOOKUP(Tbl_PolicyChanges[[#This Row],[Agy Code]],TblAgencies[],10,FALSE)</f>
        <v>Virginia Economic Development Partnership</v>
      </c>
      <c r="G53" s="56">
        <f>VLOOKUP(Tbl_PolicyChanges[[#This Row],[Agy Code]],TblAgencies[],13,FALSE)</f>
        <v>77000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6</v>
      </c>
      <c r="C54" s="56">
        <f>VLOOKUP(Tbl_PolicyChanges[[#This Row],[Agy Code]],TblAgencies[],2,FALSE)</f>
        <v>16</v>
      </c>
      <c r="D54" s="56">
        <f t="shared" si="2"/>
        <v>310</v>
      </c>
      <c r="E54" s="56" t="str">
        <f>VLOOKUP(Tbl_PolicyChanges[[#This Row],[Agy Code]],TblAgencies[],9,FALSE)</f>
        <v>310: Virginia Economic Development Partnership</v>
      </c>
      <c r="F54" s="56" t="str">
        <f>VLOOKUP(Tbl_PolicyChanges[[#This Row],[Agy Code]],TblAgencies[],10,FALSE)</f>
        <v>Virginia Economic Development Partnership</v>
      </c>
      <c r="G54" s="56">
        <f>VLOOKUP(Tbl_PolicyChanges[[#This Row],[Agy Code]],TblAgencies[],13,FALSE)</f>
        <v>77000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6</v>
      </c>
      <c r="C55" s="56">
        <f>VLOOKUP(Tbl_PolicyChanges[[#This Row],[Agy Code]],TblAgencies[],2,FALSE)</f>
        <v>16</v>
      </c>
      <c r="D55" s="56">
        <f t="shared" si="2"/>
        <v>310</v>
      </c>
      <c r="E55" s="56" t="str">
        <f>VLOOKUP(Tbl_PolicyChanges[[#This Row],[Agy Code]],TblAgencies[],9,FALSE)</f>
        <v>310: Virginia Economic Development Partnership</v>
      </c>
      <c r="F55" s="56" t="str">
        <f>VLOOKUP(Tbl_PolicyChanges[[#This Row],[Agy Code]],TblAgencies[],10,FALSE)</f>
        <v>Virginia Economic Development Partnership</v>
      </c>
      <c r="G55" s="56">
        <f>VLOOKUP(Tbl_PolicyChanges[[#This Row],[Agy Code]],TblAgencies[],13,FALSE)</f>
        <v>77000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6</v>
      </c>
      <c r="C56" s="56">
        <f>VLOOKUP(Tbl_PolicyChanges[[#This Row],[Agy Code]],TblAgencies[],2,FALSE)</f>
        <v>16</v>
      </c>
      <c r="D56" s="56">
        <f t="shared" si="2"/>
        <v>310</v>
      </c>
      <c r="E56" s="56" t="str">
        <f>VLOOKUP(Tbl_PolicyChanges[[#This Row],[Agy Code]],TblAgencies[],9,FALSE)</f>
        <v>310: Virginia Economic Development Partnership</v>
      </c>
      <c r="F56" s="56" t="str">
        <f>VLOOKUP(Tbl_PolicyChanges[[#This Row],[Agy Code]],TblAgencies[],10,FALSE)</f>
        <v>Virginia Economic Development Partnership</v>
      </c>
      <c r="G56" s="56">
        <f>VLOOKUP(Tbl_PolicyChanges[[#This Row],[Agy Code]],TblAgencies[],13,FALSE)</f>
        <v>77000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6</v>
      </c>
      <c r="C57" s="56">
        <f>VLOOKUP(Tbl_PolicyChanges[[#This Row],[Agy Code]],TblAgencies[],2,FALSE)</f>
        <v>16</v>
      </c>
      <c r="D57" s="56">
        <f t="shared" si="2"/>
        <v>310</v>
      </c>
      <c r="E57" s="56" t="str">
        <f>VLOOKUP(Tbl_PolicyChanges[[#This Row],[Agy Code]],TblAgencies[],9,FALSE)</f>
        <v>310: Virginia Economic Development Partnership</v>
      </c>
      <c r="F57" s="56" t="str">
        <f>VLOOKUP(Tbl_PolicyChanges[[#This Row],[Agy Code]],TblAgencies[],10,FALSE)</f>
        <v>Virginia Economic Development Partnership</v>
      </c>
      <c r="G57" s="56">
        <f>VLOOKUP(Tbl_PolicyChanges[[#This Row],[Agy Code]],TblAgencies[],13,FALSE)</f>
        <v>77000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6</v>
      </c>
      <c r="C58" s="56">
        <f>VLOOKUP(Tbl_PolicyChanges[[#This Row],[Agy Code]],TblAgencies[],2,FALSE)</f>
        <v>16</v>
      </c>
      <c r="D58" s="56">
        <f t="shared" si="2"/>
        <v>310</v>
      </c>
      <c r="E58" s="56" t="str">
        <f>VLOOKUP(Tbl_PolicyChanges[[#This Row],[Agy Code]],TblAgencies[],9,FALSE)</f>
        <v>310: Virginia Economic Development Partnership</v>
      </c>
      <c r="F58" s="56" t="str">
        <f>VLOOKUP(Tbl_PolicyChanges[[#This Row],[Agy Code]],TblAgencies[],10,FALSE)</f>
        <v>Virginia Economic Development Partnership</v>
      </c>
      <c r="G58" s="56">
        <f>VLOOKUP(Tbl_PolicyChanges[[#This Row],[Agy Code]],TblAgencies[],13,FALSE)</f>
        <v>77000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6</v>
      </c>
      <c r="C59" s="56">
        <f>VLOOKUP(Tbl_PolicyChanges[[#This Row],[Agy Code]],TblAgencies[],2,FALSE)</f>
        <v>16</v>
      </c>
      <c r="D59" s="56">
        <f t="shared" si="2"/>
        <v>310</v>
      </c>
      <c r="E59" s="56" t="str">
        <f>VLOOKUP(Tbl_PolicyChanges[[#This Row],[Agy Code]],TblAgencies[],9,FALSE)</f>
        <v>310: Virginia Economic Development Partnership</v>
      </c>
      <c r="F59" s="56" t="str">
        <f>VLOOKUP(Tbl_PolicyChanges[[#This Row],[Agy Code]],TblAgencies[],10,FALSE)</f>
        <v>Virginia Economic Development Partnership</v>
      </c>
      <c r="G59" s="56">
        <f>VLOOKUP(Tbl_PolicyChanges[[#This Row],[Agy Code]],TblAgencies[],13,FALSE)</f>
        <v>77000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6</v>
      </c>
      <c r="C60" s="56">
        <f>VLOOKUP(Tbl_PolicyChanges[[#This Row],[Agy Code]],TblAgencies[],2,FALSE)</f>
        <v>16</v>
      </c>
      <c r="D60" s="56">
        <f t="shared" si="2"/>
        <v>310</v>
      </c>
      <c r="E60" s="56" t="str">
        <f>VLOOKUP(Tbl_PolicyChanges[[#This Row],[Agy Code]],TblAgencies[],9,FALSE)</f>
        <v>310: Virginia Economic Development Partnership</v>
      </c>
      <c r="F60" s="56" t="str">
        <f>VLOOKUP(Tbl_PolicyChanges[[#This Row],[Agy Code]],TblAgencies[],10,FALSE)</f>
        <v>Virginia Economic Development Partnership</v>
      </c>
      <c r="G60" s="56">
        <f>VLOOKUP(Tbl_PolicyChanges[[#This Row],[Agy Code]],TblAgencies[],13,FALSE)</f>
        <v>77000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6</v>
      </c>
      <c r="C61" s="56">
        <f>VLOOKUP(Tbl_PolicyChanges[[#This Row],[Agy Code]],TblAgencies[],2,FALSE)</f>
        <v>16</v>
      </c>
      <c r="D61" s="56">
        <f t="shared" si="2"/>
        <v>310</v>
      </c>
      <c r="E61" s="56" t="str">
        <f>VLOOKUP(Tbl_PolicyChanges[[#This Row],[Agy Code]],TblAgencies[],9,FALSE)</f>
        <v>310: Virginia Economic Development Partnership</v>
      </c>
      <c r="F61" s="56" t="str">
        <f>VLOOKUP(Tbl_PolicyChanges[[#This Row],[Agy Code]],TblAgencies[],10,FALSE)</f>
        <v>Virginia Economic Development Partnership</v>
      </c>
      <c r="G61" s="56">
        <f>VLOOKUP(Tbl_PolicyChanges[[#This Row],[Agy Code]],TblAgencies[],13,FALSE)</f>
        <v>77000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6</v>
      </c>
      <c r="C62" s="56">
        <f>VLOOKUP(Tbl_PolicyChanges[[#This Row],[Agy Code]],TblAgencies[],2,FALSE)</f>
        <v>16</v>
      </c>
      <c r="D62" s="56">
        <f t="shared" si="2"/>
        <v>310</v>
      </c>
      <c r="E62" s="56" t="str">
        <f>VLOOKUP(Tbl_PolicyChanges[[#This Row],[Agy Code]],TblAgencies[],9,FALSE)</f>
        <v>310: Virginia Economic Development Partnership</v>
      </c>
      <c r="F62" s="56" t="str">
        <f>VLOOKUP(Tbl_PolicyChanges[[#This Row],[Agy Code]],TblAgencies[],10,FALSE)</f>
        <v>Virginia Economic Development Partnership</v>
      </c>
      <c r="G62" s="56">
        <f>VLOOKUP(Tbl_PolicyChanges[[#This Row],[Agy Code]],TblAgencies[],13,FALSE)</f>
        <v>77000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6</v>
      </c>
      <c r="C63" s="56">
        <f>VLOOKUP(Tbl_PolicyChanges[[#This Row],[Agy Code]],TblAgencies[],2,FALSE)</f>
        <v>16</v>
      </c>
      <c r="D63" s="56">
        <f t="shared" si="2"/>
        <v>310</v>
      </c>
      <c r="E63" s="56" t="str">
        <f>VLOOKUP(Tbl_PolicyChanges[[#This Row],[Agy Code]],TblAgencies[],9,FALSE)</f>
        <v>310: Virginia Economic Development Partnership</v>
      </c>
      <c r="F63" s="56" t="str">
        <f>VLOOKUP(Tbl_PolicyChanges[[#This Row],[Agy Code]],TblAgencies[],10,FALSE)</f>
        <v>Virginia Economic Development Partnership</v>
      </c>
      <c r="G63" s="56">
        <f>VLOOKUP(Tbl_PolicyChanges[[#This Row],[Agy Code]],TblAgencies[],13,FALSE)</f>
        <v>77000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6</v>
      </c>
      <c r="C64" s="56">
        <f>VLOOKUP(Tbl_PolicyChanges[[#This Row],[Agy Code]],TblAgencies[],2,FALSE)</f>
        <v>16</v>
      </c>
      <c r="D64" s="56">
        <f t="shared" si="2"/>
        <v>310</v>
      </c>
      <c r="E64" s="56" t="str">
        <f>VLOOKUP(Tbl_PolicyChanges[[#This Row],[Agy Code]],TblAgencies[],9,FALSE)</f>
        <v>310: Virginia Economic Development Partnership</v>
      </c>
      <c r="F64" s="56" t="str">
        <f>VLOOKUP(Tbl_PolicyChanges[[#This Row],[Agy Code]],TblAgencies[],10,FALSE)</f>
        <v>Virginia Economic Development Partnership</v>
      </c>
      <c r="G64" s="56">
        <f>VLOOKUP(Tbl_PolicyChanges[[#This Row],[Agy Code]],TblAgencies[],13,FALSE)</f>
        <v>77000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6</v>
      </c>
      <c r="C65" s="56">
        <f>VLOOKUP(Tbl_PolicyChanges[[#This Row],[Agy Code]],TblAgencies[],2,FALSE)</f>
        <v>16</v>
      </c>
      <c r="D65" s="56">
        <f t="shared" si="2"/>
        <v>310</v>
      </c>
      <c r="E65" s="56" t="str">
        <f>VLOOKUP(Tbl_PolicyChanges[[#This Row],[Agy Code]],TblAgencies[],9,FALSE)</f>
        <v>310: Virginia Economic Development Partnership</v>
      </c>
      <c r="F65" s="56" t="str">
        <f>VLOOKUP(Tbl_PolicyChanges[[#This Row],[Agy Code]],TblAgencies[],10,FALSE)</f>
        <v>Virginia Economic Development Partnership</v>
      </c>
      <c r="G65" s="56">
        <f>VLOOKUP(Tbl_PolicyChanges[[#This Row],[Agy Code]],TblAgencies[],13,FALSE)</f>
        <v>77000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6</v>
      </c>
      <c r="C66" s="56">
        <f>VLOOKUP(Tbl_PolicyChanges[[#This Row],[Agy Code]],TblAgencies[],2,FALSE)</f>
        <v>16</v>
      </c>
      <c r="D66" s="56">
        <f t="shared" si="2"/>
        <v>310</v>
      </c>
      <c r="E66" s="56" t="str">
        <f>VLOOKUP(Tbl_PolicyChanges[[#This Row],[Agy Code]],TblAgencies[],9,FALSE)</f>
        <v>310: Virginia Economic Development Partnership</v>
      </c>
      <c r="F66" s="56" t="str">
        <f>VLOOKUP(Tbl_PolicyChanges[[#This Row],[Agy Code]],TblAgencies[],10,FALSE)</f>
        <v>Virginia Economic Development Partnership</v>
      </c>
      <c r="G66" s="56">
        <f>VLOOKUP(Tbl_PolicyChanges[[#This Row],[Agy Code]],TblAgencies[],13,FALSE)</f>
        <v>77000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6</v>
      </c>
      <c r="C67" s="56">
        <f>VLOOKUP(Tbl_PolicyChanges[[#This Row],[Agy Code]],TblAgencies[],2,FALSE)</f>
        <v>16</v>
      </c>
      <c r="D67" s="56">
        <f t="shared" si="2"/>
        <v>310</v>
      </c>
      <c r="E67" s="56" t="str">
        <f>VLOOKUP(Tbl_PolicyChanges[[#This Row],[Agy Code]],TblAgencies[],9,FALSE)</f>
        <v>310: Virginia Economic Development Partnership</v>
      </c>
      <c r="F67" s="56" t="str">
        <f>VLOOKUP(Tbl_PolicyChanges[[#This Row],[Agy Code]],TblAgencies[],10,FALSE)</f>
        <v>Virginia Economic Development Partnership</v>
      </c>
      <c r="G67" s="56">
        <f>VLOOKUP(Tbl_PolicyChanges[[#This Row],[Agy Code]],TblAgencies[],13,FALSE)</f>
        <v>77000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6</v>
      </c>
      <c r="C68" s="56">
        <f>VLOOKUP(Tbl_PolicyChanges[[#This Row],[Agy Code]],TblAgencies[],2,FALSE)</f>
        <v>16</v>
      </c>
      <c r="D68" s="56">
        <f t="shared" si="2"/>
        <v>310</v>
      </c>
      <c r="E68" s="56" t="str">
        <f>VLOOKUP(Tbl_PolicyChanges[[#This Row],[Agy Code]],TblAgencies[],9,FALSE)</f>
        <v>310: Virginia Economic Development Partnership</v>
      </c>
      <c r="F68" s="56" t="str">
        <f>VLOOKUP(Tbl_PolicyChanges[[#This Row],[Agy Code]],TblAgencies[],10,FALSE)</f>
        <v>Virginia Economic Development Partnership</v>
      </c>
      <c r="G68" s="56">
        <f>VLOOKUP(Tbl_PolicyChanges[[#This Row],[Agy Code]],TblAgencies[],13,FALSE)</f>
        <v>77000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6</v>
      </c>
      <c r="C69" s="56">
        <f>VLOOKUP(Tbl_PolicyChanges[[#This Row],[Agy Code]],TblAgencies[],2,FALSE)</f>
        <v>16</v>
      </c>
      <c r="D69" s="56">
        <f t="shared" si="2"/>
        <v>310</v>
      </c>
      <c r="E69" s="56" t="str">
        <f>VLOOKUP(Tbl_PolicyChanges[[#This Row],[Agy Code]],TblAgencies[],9,FALSE)</f>
        <v>310: Virginia Economic Development Partnership</v>
      </c>
      <c r="F69" s="56" t="str">
        <f>VLOOKUP(Tbl_PolicyChanges[[#This Row],[Agy Code]],TblAgencies[],10,FALSE)</f>
        <v>Virginia Economic Development Partnership</v>
      </c>
      <c r="G69" s="56">
        <f>VLOOKUP(Tbl_PolicyChanges[[#This Row],[Agy Code]],TblAgencies[],13,FALSE)</f>
        <v>77000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6</v>
      </c>
      <c r="C70" s="58">
        <f>VLOOKUP(Tbl_PolicyChanges[[#This Row],[Agy Code]],TblAgencies[],2,FALSE)</f>
        <v>16</v>
      </c>
      <c r="D70" s="58">
        <f t="shared" si="0"/>
        <v>310</v>
      </c>
      <c r="E70" s="56" t="str">
        <f>VLOOKUP(Tbl_PolicyChanges[[#This Row],[Agy Code]],TblAgencies[],9,FALSE)</f>
        <v>310: Virginia Economic Development Partnership</v>
      </c>
      <c r="F70" s="58" t="str">
        <f>VLOOKUP(Tbl_PolicyChanges[[#This Row],[Agy Code]],TblAgencies[],10,FALSE)</f>
        <v>Virginia Economic Development Partnership</v>
      </c>
      <c r="G70" s="58">
        <f>VLOOKUP(Tbl_PolicyChanges[[#This Row],[Agy Code]],TblAgencies[],13,FALSE)</f>
        <v>77000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6</v>
      </c>
      <c r="C71" s="58">
        <f>VLOOKUP(Tbl_PolicyChanges[[#This Row],[Agy Code]],TblAgencies[],2,FALSE)</f>
        <v>16</v>
      </c>
      <c r="D71" s="58">
        <f t="shared" si="0"/>
        <v>310</v>
      </c>
      <c r="E71" s="56" t="str">
        <f>VLOOKUP(Tbl_PolicyChanges[[#This Row],[Agy Code]],TblAgencies[],9,FALSE)</f>
        <v>310: Virginia Economic Development Partnership</v>
      </c>
      <c r="F71" s="58" t="str">
        <f>VLOOKUP(Tbl_PolicyChanges[[#This Row],[Agy Code]],TblAgencies[],10,FALSE)</f>
        <v>Virginia Economic Development Partnership</v>
      </c>
      <c r="G71" s="58">
        <f>VLOOKUP(Tbl_PolicyChanges[[#This Row],[Agy Code]],TblAgencies[],13,FALSE)</f>
        <v>77000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6</v>
      </c>
      <c r="C72" s="58">
        <f>VLOOKUP(Tbl_PolicyChanges[[#This Row],[Agy Code]],TblAgencies[],2,FALSE)</f>
        <v>16</v>
      </c>
      <c r="D72" s="58">
        <f t="shared" si="0"/>
        <v>310</v>
      </c>
      <c r="E72" s="56" t="str">
        <f>VLOOKUP(Tbl_PolicyChanges[[#This Row],[Agy Code]],TblAgencies[],9,FALSE)</f>
        <v>310: Virginia Economic Development Partnership</v>
      </c>
      <c r="F72" s="58" t="str">
        <f>VLOOKUP(Tbl_PolicyChanges[[#This Row],[Agy Code]],TblAgencies[],10,FALSE)</f>
        <v>Virginia Economic Development Partnership</v>
      </c>
      <c r="G72" s="58">
        <f>VLOOKUP(Tbl_PolicyChanges[[#This Row],[Agy Code]],TblAgencies[],13,FALSE)</f>
        <v>77000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6</v>
      </c>
      <c r="C73" s="58">
        <f>VLOOKUP(Tbl_PolicyChanges[[#This Row],[Agy Code]],TblAgencies[],2,FALSE)</f>
        <v>16</v>
      </c>
      <c r="D73" s="58">
        <f t="shared" si="0"/>
        <v>310</v>
      </c>
      <c r="E73" s="56" t="str">
        <f>VLOOKUP(Tbl_PolicyChanges[[#This Row],[Agy Code]],TblAgencies[],9,FALSE)</f>
        <v>310: Virginia Economic Development Partnership</v>
      </c>
      <c r="F73" s="58" t="str">
        <f>VLOOKUP(Tbl_PolicyChanges[[#This Row],[Agy Code]],TblAgencies[],10,FALSE)</f>
        <v>Virginia Economic Development Partnership</v>
      </c>
      <c r="G73" s="58">
        <f>VLOOKUP(Tbl_PolicyChanges[[#This Row],[Agy Code]],TblAgencies[],13,FALSE)</f>
        <v>77000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6</v>
      </c>
      <c r="C74" s="58">
        <f>VLOOKUP(Tbl_PolicyChanges[[#This Row],[Agy Code]],TblAgencies[],2,FALSE)</f>
        <v>16</v>
      </c>
      <c r="D74" s="58">
        <f t="shared" si="0"/>
        <v>310</v>
      </c>
      <c r="E74" s="56" t="str">
        <f>VLOOKUP(Tbl_PolicyChanges[[#This Row],[Agy Code]],TblAgencies[],9,FALSE)</f>
        <v>310: Virginia Economic Development Partnership</v>
      </c>
      <c r="F74" s="58" t="str">
        <f>VLOOKUP(Tbl_PolicyChanges[[#This Row],[Agy Code]],TblAgencies[],10,FALSE)</f>
        <v>Virginia Economic Development Partnership</v>
      </c>
      <c r="G74" s="58">
        <f>VLOOKUP(Tbl_PolicyChanges[[#This Row],[Agy Code]],TblAgencies[],13,FALSE)</f>
        <v>77000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6</v>
      </c>
      <c r="C75" s="58">
        <f>VLOOKUP(Tbl_PolicyChanges[[#This Row],[Agy Code]],TblAgencies[],2,FALSE)</f>
        <v>16</v>
      </c>
      <c r="D75" s="58">
        <f t="shared" si="0"/>
        <v>310</v>
      </c>
      <c r="E75" s="56" t="str">
        <f>VLOOKUP(Tbl_PolicyChanges[[#This Row],[Agy Code]],TblAgencies[],9,FALSE)</f>
        <v>310: Virginia Economic Development Partnership</v>
      </c>
      <c r="F75" s="58" t="str">
        <f>VLOOKUP(Tbl_PolicyChanges[[#This Row],[Agy Code]],TblAgencies[],10,FALSE)</f>
        <v>Virginia Economic Development Partnership</v>
      </c>
      <c r="G75" s="58">
        <f>VLOOKUP(Tbl_PolicyChanges[[#This Row],[Agy Code]],TblAgencies[],13,FALSE)</f>
        <v>77000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6</v>
      </c>
      <c r="C76" s="58">
        <f>VLOOKUP(Tbl_PolicyChanges[[#This Row],[Agy Code]],TblAgencies[],2,FALSE)</f>
        <v>16</v>
      </c>
      <c r="D76" s="58">
        <f t="shared" si="0"/>
        <v>310</v>
      </c>
      <c r="E76" s="56" t="str">
        <f>VLOOKUP(Tbl_PolicyChanges[[#This Row],[Agy Code]],TblAgencies[],9,FALSE)</f>
        <v>310: Virginia Economic Development Partnership</v>
      </c>
      <c r="F76" s="58" t="str">
        <f>VLOOKUP(Tbl_PolicyChanges[[#This Row],[Agy Code]],TblAgencies[],10,FALSE)</f>
        <v>Virginia Economic Development Partnership</v>
      </c>
      <c r="G76" s="58">
        <f>VLOOKUP(Tbl_PolicyChanges[[#This Row],[Agy Code]],TblAgencies[],13,FALSE)</f>
        <v>77000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6</v>
      </c>
      <c r="C77" s="58">
        <f>VLOOKUP(Tbl_PolicyChanges[[#This Row],[Agy Code]],TblAgencies[],2,FALSE)</f>
        <v>16</v>
      </c>
      <c r="D77" s="58">
        <f t="shared" si="0"/>
        <v>310</v>
      </c>
      <c r="E77" s="56" t="str">
        <f>VLOOKUP(Tbl_PolicyChanges[[#This Row],[Agy Code]],TblAgencies[],9,FALSE)</f>
        <v>310: Virginia Economic Development Partnership</v>
      </c>
      <c r="F77" s="58" t="str">
        <f>VLOOKUP(Tbl_PolicyChanges[[#This Row],[Agy Code]],TblAgencies[],10,FALSE)</f>
        <v>Virginia Economic Development Partnership</v>
      </c>
      <c r="G77" s="58">
        <f>VLOOKUP(Tbl_PolicyChanges[[#This Row],[Agy Code]],TblAgencies[],13,FALSE)</f>
        <v>77000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6</v>
      </c>
      <c r="C78" s="58">
        <f>VLOOKUP(Tbl_PolicyChanges[[#This Row],[Agy Code]],TblAgencies[],2,FALSE)</f>
        <v>16</v>
      </c>
      <c r="D78" s="58">
        <f t="shared" si="0"/>
        <v>310</v>
      </c>
      <c r="E78" s="56" t="str">
        <f>VLOOKUP(Tbl_PolicyChanges[[#This Row],[Agy Code]],TblAgencies[],9,FALSE)</f>
        <v>310: Virginia Economic Development Partnership</v>
      </c>
      <c r="F78" s="58" t="str">
        <f>VLOOKUP(Tbl_PolicyChanges[[#This Row],[Agy Code]],TblAgencies[],10,FALSE)</f>
        <v>Virginia Economic Development Partnership</v>
      </c>
      <c r="G78" s="58">
        <f>VLOOKUP(Tbl_PolicyChanges[[#This Row],[Agy Code]],TblAgencies[],13,FALSE)</f>
        <v>77000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6</v>
      </c>
      <c r="C79" s="58">
        <f>VLOOKUP(Tbl_PolicyChanges[[#This Row],[Agy Code]],TblAgencies[],2,FALSE)</f>
        <v>16</v>
      </c>
      <c r="D79" s="58">
        <f t="shared" si="0"/>
        <v>310</v>
      </c>
      <c r="E79" s="56" t="str">
        <f>VLOOKUP(Tbl_PolicyChanges[[#This Row],[Agy Code]],TblAgencies[],9,FALSE)</f>
        <v>310: Virginia Economic Development Partnership</v>
      </c>
      <c r="F79" s="58" t="str">
        <f>VLOOKUP(Tbl_PolicyChanges[[#This Row],[Agy Code]],TblAgencies[],10,FALSE)</f>
        <v>Virginia Economic Development Partnership</v>
      </c>
      <c r="G79" s="58">
        <f>VLOOKUP(Tbl_PolicyChanges[[#This Row],[Agy Code]],TblAgencies[],13,FALSE)</f>
        <v>77000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6</v>
      </c>
      <c r="C80" s="58">
        <f>VLOOKUP(Tbl_PolicyChanges[[#This Row],[Agy Code]],TblAgencies[],2,FALSE)</f>
        <v>16</v>
      </c>
      <c r="D80" s="58">
        <f t="shared" si="0"/>
        <v>310</v>
      </c>
      <c r="E80" s="56" t="str">
        <f>VLOOKUP(Tbl_PolicyChanges[[#This Row],[Agy Code]],TblAgencies[],9,FALSE)</f>
        <v>310: Virginia Economic Development Partnership</v>
      </c>
      <c r="F80" s="58" t="str">
        <f>VLOOKUP(Tbl_PolicyChanges[[#This Row],[Agy Code]],TblAgencies[],10,FALSE)</f>
        <v>Virginia Economic Development Partnership</v>
      </c>
      <c r="G80" s="58">
        <f>VLOOKUP(Tbl_PolicyChanges[[#This Row],[Agy Code]],TblAgencies[],13,FALSE)</f>
        <v>77000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B5CF851-1912-4353-8D82-20C8FD08F2B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2022-09-12T19:44:25Z</dcterms:modified>
</cp:coreProperties>
</file>